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90\Desktop\"/>
    </mc:Choice>
  </mc:AlternateContent>
  <bookViews>
    <workbookView xWindow="0" yWindow="0" windowWidth="20490" windowHeight="7065" firstSheet="1" activeTab="3"/>
  </bookViews>
  <sheets>
    <sheet name="Информация о Чемпионате" sheetId="8" r:id="rId1"/>
    <sheet name="Общая инфраструктура" sheetId="4" r:id="rId2"/>
    <sheet name="Рабочее место конкурсантов" sheetId="1" r:id="rId3"/>
    <sheet name="Расходные материалы" sheetId="5" r:id="rId4"/>
    <sheet name="Личный инструмент участника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7" l="1"/>
  <c r="A3" i="7"/>
  <c r="G33" i="5"/>
  <c r="G31" i="5"/>
  <c r="G28" i="5"/>
  <c r="G27" i="5"/>
  <c r="G24" i="5"/>
  <c r="G23" i="5"/>
  <c r="G22" i="5"/>
  <c r="G21" i="5"/>
  <c r="G20" i="5"/>
  <c r="G19" i="5"/>
  <c r="G18" i="5"/>
  <c r="C15" i="5"/>
  <c r="C14" i="5"/>
  <c r="C13" i="5"/>
  <c r="C12" i="5"/>
  <c r="G11" i="5"/>
  <c r="E11" i="5"/>
  <c r="C11" i="5"/>
  <c r="G10" i="5"/>
  <c r="E10" i="5"/>
  <c r="C10" i="5"/>
  <c r="C9" i="5"/>
  <c r="D8" i="5"/>
  <c r="C7" i="5"/>
  <c r="A5" i="5"/>
  <c r="A3" i="5"/>
  <c r="G46" i="1"/>
  <c r="G45" i="1"/>
  <c r="C15" i="1"/>
  <c r="C14" i="1"/>
  <c r="C13" i="1"/>
  <c r="C12" i="1"/>
  <c r="G11" i="1"/>
  <c r="E11" i="1"/>
  <c r="C11" i="1"/>
  <c r="G10" i="1"/>
  <c r="E10" i="1"/>
  <c r="C10" i="1"/>
  <c r="C9" i="1"/>
  <c r="D8" i="1"/>
  <c r="C7" i="1"/>
  <c r="A5" i="1"/>
  <c r="A3" i="1"/>
  <c r="G76" i="4"/>
  <c r="G75" i="4"/>
  <c r="G74" i="4"/>
  <c r="G65" i="4"/>
  <c r="C15" i="4"/>
  <c r="C14" i="4"/>
  <c r="C13" i="4"/>
  <c r="C12" i="4"/>
  <c r="G11" i="4"/>
  <c r="E11" i="4"/>
  <c r="C11" i="4"/>
  <c r="G10" i="4"/>
  <c r="E10" i="4"/>
  <c r="C10" i="4"/>
  <c r="C9" i="4"/>
  <c r="D8" i="4"/>
  <c r="C7" i="4"/>
  <c r="A5" i="4"/>
  <c r="A3" i="4"/>
</calcChain>
</file>

<file path=xl/sharedStrings.xml><?xml version="1.0" encoding="utf-8"?>
<sst xmlns="http://schemas.openxmlformats.org/spreadsheetml/2006/main" count="455" uniqueCount="195">
  <si>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</si>
  <si>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</si>
  <si>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</si>
  <si>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</si>
  <si>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</si>
  <si>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</si>
  <si>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</si>
  <si>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</si>
  <si>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</si>
  <si>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</si>
  <si>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</si>
  <si>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</si>
  <si>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</si>
  <si>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</si>
  <si>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Офисный стол</t>
  </si>
  <si>
    <t>Расходные материалы</t>
  </si>
  <si>
    <t>Оборудование IT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</si>
  <si>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</si>
  <si>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</si>
  <si>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</si>
  <si>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ПО</t>
  </si>
  <si>
    <t>Оборудование</t>
  </si>
  <si>
    <t>Стул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</si>
  <si>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</si>
  <si>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</si>
  <si>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Вешалка</t>
  </si>
  <si>
    <t>Мусорная корзина</t>
  </si>
  <si>
    <t>Рабочее место Конкурсанта (основное оборудование, вспомогательное оборудование, инструмент (по количеству рабочих мест)</t>
  </si>
  <si>
    <t>Инструмент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</si>
  <si>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</si>
  <si>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</si>
  <si>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 на всех конкурсантов и экспертов</t>
  </si>
  <si>
    <t>Личный инструмент конкурсанта</t>
  </si>
  <si>
    <t xml:space="preserve">Примечание </t>
  </si>
  <si>
    <t>Мышь для компьютера оптическая</t>
  </si>
  <si>
    <t>МФУ</t>
  </si>
  <si>
    <t>Подведение/ отведение ГХВС (при необходимости) : не требуется</t>
  </si>
  <si>
    <t>Подведение сжатого воздуха (при необходимости): не требуется</t>
  </si>
  <si>
    <t xml:space="preserve">шт </t>
  </si>
  <si>
    <t>Клавиатура</t>
  </si>
  <si>
    <t>Площадь зоны: не менее 2,5 кв.м.</t>
  </si>
  <si>
    <t>Ручка шариковая</t>
  </si>
  <si>
    <t>Ножницы</t>
  </si>
  <si>
    <t>Линейка</t>
  </si>
  <si>
    <t>Нож канцелярский</t>
  </si>
  <si>
    <t>Общая зона конкурсной площадки (оборудование, инструмент, мебель)</t>
  </si>
  <si>
    <t>Комната Конкурсантов (оборудование, инструмент, мебель) (по количеству конкурсантов)</t>
  </si>
  <si>
    <t>Комната Экспертов (включая комнату Главного эксперта) (оборудование, инструмент, мебель) (по количеству экспертов)</t>
  </si>
  <si>
    <t xml:space="preserve">Количество конкурсантов (команд): </t>
  </si>
  <si>
    <t xml:space="preserve">Количество рабочих мест: </t>
  </si>
  <si>
    <t>Субъект РФ</t>
  </si>
  <si>
    <t>Компетенция</t>
  </si>
  <si>
    <t>Даты проведения</t>
  </si>
  <si>
    <t>Главный эксперт</t>
  </si>
  <si>
    <t>Телефон ГЭ</t>
  </si>
  <si>
    <t>Технический эксперт</t>
  </si>
  <si>
    <t>Телефон ТЭ</t>
  </si>
  <si>
    <t>Количество конкурсантов (команд)</t>
  </si>
  <si>
    <t>Количество рабочих мест</t>
  </si>
  <si>
    <t>Электронная почта ГЭ</t>
  </si>
  <si>
    <t>Электронная почта ТЭ</t>
  </si>
  <si>
    <t>Базовая организация расположения конкурсной площадки</t>
  </si>
  <si>
    <r>
      <t>Адрес базовой организации:</t>
    </r>
    <r>
      <rPr>
        <b/>
        <sz val="12"/>
        <color rgb="FFFF0000"/>
        <rFont val="Times New Roman"/>
        <family val="1"/>
        <charset val="204"/>
      </rPr>
      <t xml:space="preserve"> </t>
    </r>
  </si>
  <si>
    <t xml:space="preserve">Даты проведения: </t>
  </si>
  <si>
    <t xml:space="preserve">Количество экспертов (в т.ч. с главным экспертом): </t>
  </si>
  <si>
    <t xml:space="preserve">Технический эксперт: </t>
  </si>
  <si>
    <r>
      <t>Главный эксперт:</t>
    </r>
    <r>
      <rPr>
        <b/>
        <sz val="12"/>
        <color rgb="FFFF0000"/>
        <rFont val="Times New Roman"/>
        <family val="1"/>
        <charset val="204"/>
      </rPr>
      <t xml:space="preserve"> </t>
    </r>
  </si>
  <si>
    <t>Субъект Российской Федерации:</t>
  </si>
  <si>
    <r>
      <t>Подведение/ отведение ГХВС (при необходимости):</t>
    </r>
    <r>
      <rPr>
        <sz val="11"/>
        <color rgb="FF000000"/>
        <rFont val="Times New Roman"/>
        <family val="1"/>
        <charset val="204"/>
      </rPr>
      <t xml:space="preserve"> не требуется</t>
    </r>
  </si>
  <si>
    <r>
      <t xml:space="preserve">Подведение сжатого воздуха (при необходимости): </t>
    </r>
    <r>
      <rPr>
        <sz val="11"/>
        <color rgb="FF000000"/>
        <rFont val="Times New Roman"/>
        <family val="1"/>
        <charset val="204"/>
      </rPr>
      <t>не требуется</t>
    </r>
  </si>
  <si>
    <t>Базовая организация расположения конкурсной площадки:</t>
  </si>
  <si>
    <t>Инфраструктурный лист для оснащения конкурсной площадки</t>
  </si>
  <si>
    <t>по компетенции</t>
  </si>
  <si>
    <t>Наименование этапа Чемпионата</t>
  </si>
  <si>
    <t>Адрес конкурсной площадки</t>
  </si>
  <si>
    <t>Количество экспертов (в т.ч. с ГЭ)</t>
  </si>
  <si>
    <t xml:space="preserve">г. Волгоград, улица Турбинная, дом 261                 </t>
  </si>
  <si>
    <t>Графический дизайн</t>
  </si>
  <si>
    <t xml:space="preserve">Электричество: 2 подключения к сети  по (220 Вольт и 380 Вольт) </t>
  </si>
  <si>
    <r>
      <t xml:space="preserve">Контур заземления для электропитания и сети слаботочных подключений (при необходимости) : </t>
    </r>
    <r>
      <rPr>
        <sz val="11"/>
        <color rgb="FF000000"/>
        <rFont val="Times New Roman"/>
        <family val="1"/>
        <charset val="204"/>
      </rPr>
      <t>не требуется</t>
    </r>
  </si>
  <si>
    <r>
      <rPr>
        <sz val="11"/>
        <color rgb="FF000000"/>
        <rFont val="Times New Roman"/>
      </rPr>
      <t>Покрытие пола: линолиум</t>
    </r>
    <r>
      <rPr>
        <sz val="11"/>
        <color rgb="FFFF0000"/>
        <rFont val="Times New Roman"/>
      </rPr>
      <t xml:space="preserve">  -</t>
    </r>
    <r>
      <rPr>
        <sz val="11"/>
        <color rgb="FF000000"/>
        <rFont val="Times New Roman"/>
      </rPr>
      <t xml:space="preserve"> 72 м2 на всю зону</t>
    </r>
  </si>
  <si>
    <r>
      <rPr>
        <sz val="11"/>
        <color rgb="FF000000"/>
        <rFont val="Times New Roman"/>
      </rPr>
      <t xml:space="preserve">Освещение: искусственное освещение </t>
    </r>
  </si>
  <si>
    <t>Площадь зоны: 72 кв.м.</t>
  </si>
  <si>
    <t>1190x500x750, ЛДСП, бежевый</t>
  </si>
  <si>
    <t xml:space="preserve">1190x500x750, ЛДСП, бежевый </t>
  </si>
  <si>
    <t>Стул ученический 700*380*370, ЛДСП, бежевый</t>
  </si>
  <si>
    <t>Электронная доска-моноблок</t>
  </si>
  <si>
    <t>AlphaDispLay, диагональ 75"</t>
  </si>
  <si>
    <t>Камера</t>
  </si>
  <si>
    <t>IPC-D042-G2/S</t>
  </si>
  <si>
    <t>Brother MFC-1915R</t>
  </si>
  <si>
    <t>Компьютер в сборе с монитором</t>
  </si>
  <si>
    <t>Монитор LG W1941 1360x768, 60 Hz, Компьютерный блок Intel Core i3-2100 3.10 GHz, Intel HD Graphics, 4 Gb RAM, HDD 500 Gb, Win10</t>
  </si>
  <si>
    <t>Мышь оптическая, проводная, 1000dpi, количество кнопок: 3, колесо прокрутки, интерфейс: USB</t>
  </si>
  <si>
    <t>Стол</t>
  </si>
  <si>
    <t>Розетка</t>
  </si>
  <si>
    <t>Важные технические характеристики отсутствуют</t>
  </si>
  <si>
    <t>Деревянная, 6 крючков</t>
  </si>
  <si>
    <r>
      <rPr>
        <sz val="11"/>
        <color rgb="FF000000"/>
        <rFont val="Times New Roman"/>
      </rPr>
      <t>Покрытие пола: линолиум</t>
    </r>
    <r>
      <rPr>
        <sz val="11"/>
        <color rgb="FFFF0000"/>
        <rFont val="Times New Roman"/>
      </rPr>
      <t xml:space="preserve">  -</t>
    </r>
    <r>
      <rPr>
        <sz val="11"/>
        <color rgb="FF000000"/>
        <rFont val="Times New Roman"/>
      </rPr>
      <t xml:space="preserve"> 40 м2 на всю зону</t>
    </r>
  </si>
  <si>
    <t>Площадь зоны: 40 кв.м.</t>
  </si>
  <si>
    <r>
      <rPr>
        <sz val="11"/>
        <color rgb="FF000000"/>
        <rFont val="Times New Roman"/>
      </rPr>
      <t>Покрытие пола: линолиум  - 40 м2 на всю зону</t>
    </r>
  </si>
  <si>
    <t>1190x500x750, ЛДСП, 
бежевый</t>
  </si>
  <si>
    <t>Ноутбук RAYbook Sil507 intel Core i5, 10210U/UHD Graphics/ 8 Гб ОЗУ/ 1 Тб/ FHD (1920, 1080)/ Win10 pro</t>
  </si>
  <si>
    <t>Клавиатура интерфейс: USB, стандартная, классической формы, полноразмерная раскладка клавиш</t>
  </si>
  <si>
    <t>Мышь компьютерная</t>
  </si>
  <si>
    <t>Металлическая, черная, 6 ключков</t>
  </si>
  <si>
    <t xml:space="preserve">шт (на 10 раб.мест) </t>
  </si>
  <si>
    <t xml:space="preserve">шт (на 1 раб.место) </t>
  </si>
  <si>
    <t>Корзина для мусора</t>
  </si>
  <si>
    <t>Огнетушитель углекислотный ОУ-1</t>
  </si>
  <si>
    <t>Вместимость баллона 1,34 л., время выхода СО2 6 сек</t>
  </si>
  <si>
    <t>Аптечка первой медицинской помощи</t>
  </si>
  <si>
    <t>Аптечка первой помощи работникам (по приказу №169н, пластиковый чемодан)</t>
  </si>
  <si>
    <t>Экран</t>
  </si>
  <si>
    <t xml:space="preserve">Настенный, рулонный </t>
  </si>
  <si>
    <t>Системный блок</t>
  </si>
  <si>
    <t>Компьютер в сборе, Intel Core i7 10700F, DDR4 8x2Гб, 1Тб, NVIDIA GeForce GT1660Ti — 6144 Мб, Windows 10 Professional</t>
  </si>
  <si>
    <t>Монитор</t>
  </si>
  <si>
    <t>Монитор AOC Value Line e2270swn 21.5", 1920×1080, отношение сторон 16:9, разъем D-SUB (VGA)</t>
  </si>
  <si>
    <t>Графический планшет</t>
  </si>
  <si>
    <t>Графический планшет WACOM One Small (CTL-472-N)</t>
  </si>
  <si>
    <t>Коврик (мат) для резки</t>
  </si>
  <si>
    <t>Коврик (мат) для резки BRAUBERG, 3-слойный, А2 (600×450 мм), двусторонний, толщина 3 мм, зеленый</t>
  </si>
  <si>
    <t>Офисный пакет приложений</t>
  </si>
  <si>
    <t>Office Std Dev SL A Each Academic Non-Specific</t>
  </si>
  <si>
    <t>Пакет прикладных программ для графического дизайна, полиграфии и медиа</t>
  </si>
  <si>
    <t>Creative Cloud — Все приложения для K-12 — общее</t>
  </si>
  <si>
    <t>Программа просмотра изображений</t>
  </si>
  <si>
    <t>Стандартный в составе операционной системы</t>
  </si>
  <si>
    <t>Набор шрифтов не менее 200 шт.</t>
  </si>
  <si>
    <t>Кирилические для пакета прикладных программ для графического дизайна, полиграфии и медиа</t>
  </si>
  <si>
    <t>Макетный стол</t>
  </si>
  <si>
    <t xml:space="preserve">Сетевой удлинитель </t>
  </si>
  <si>
    <t>Сетевой фильтр на 5 розеток, длина шнура 1,8м, Защита от перегрузки, напряжение 220v</t>
  </si>
  <si>
    <t xml:space="preserve">МФУ Sharp BP-10C20EU Вид печати цветная, лазерная , A3, кол-во цветов — 4, до 20стр/мин,  двусторонняя печать, USB, RJ-45 / или аналог   </t>
  </si>
  <si>
    <t>Линейка металлическая длина 50 см , BRAUBERG</t>
  </si>
  <si>
    <t>Двухсторонний скотч</t>
  </si>
  <si>
    <t>Ластик</t>
  </si>
  <si>
    <t>Цветной маркер</t>
  </si>
  <si>
    <t>Пенокартон</t>
  </si>
  <si>
    <t>Картон</t>
  </si>
  <si>
    <t>Плотность 180 гр, формат А3, BRAUBERG ART</t>
  </si>
  <si>
    <t>Карандаш простой</t>
  </si>
  <si>
    <t>Бумага для офисной техники А4</t>
  </si>
  <si>
    <t>Формат А4, плотность 80 г/м2, 500 листов, Снегурочка</t>
  </si>
  <si>
    <t>Бумага для офисной техники А3</t>
  </si>
  <si>
    <t>Формат А3, плотность 80 г/м2, 500 листов, SVETOCOPY CLASSIC</t>
  </si>
  <si>
    <t>Ножницы 195 мм с пластиковыми прорезиненными анатомическими ручками, BRAUBERG</t>
  </si>
  <si>
    <t>Степлер</t>
  </si>
  <si>
    <t>Степлер канцелярский до 25 листов со сменными блоками, BRAUBERG</t>
  </si>
  <si>
    <t>Флешка</t>
  </si>
  <si>
    <t>не требуется</t>
  </si>
  <si>
    <t>Палитры Pantone или аналогичные каталоги образцов</t>
  </si>
  <si>
    <t>Книга Pantone 35 изысканных палитр, 35
вдохновляющих палитр</t>
  </si>
  <si>
    <t>Эскизная бумага</t>
  </si>
  <si>
    <t>набор</t>
  </si>
  <si>
    <t>Ручки цветные</t>
  </si>
  <si>
    <t>Brauberg, 10 цветов</t>
  </si>
  <si>
    <t>Нож канцелярский/нож-скальпель со сменными лезвиями</t>
  </si>
  <si>
    <t>Двусторонний скотч</t>
  </si>
  <si>
    <t>Набор шрифтов (не более 20 шрифтов)</t>
  </si>
  <si>
    <t xml:space="preserve">Не предусмотрены иконические шрифты </t>
  </si>
  <si>
    <t>Регионального чемпионата по профессиональному мастерству «Профессионалы» в 2025 г.</t>
  </si>
  <si>
    <t>Волгоградская область, РФ</t>
  </si>
  <si>
    <t>ГБПОУ "Волгоградский энергетический колледж"</t>
  </si>
  <si>
    <t>09.02.2025-13.02.2025</t>
  </si>
  <si>
    <t>Аржанова Кристина Александровна</t>
  </si>
  <si>
    <t>arzhanova.kris@yandex.ru</t>
  </si>
  <si>
    <t>8 (937) 709-53-11</t>
  </si>
  <si>
    <t>Максимов Николай Вячеславович</t>
  </si>
  <si>
    <t xml:space="preserve">1979nik@mail.ru </t>
  </si>
  <si>
    <t>8 (903) 317-86-21</t>
  </si>
  <si>
    <t>МФУ лазерный</t>
  </si>
  <si>
    <t>Корзина для бумаг BRAUBERG сетчатая, цвет черный, 9 л</t>
  </si>
  <si>
    <t>Мышь оптическая, беспроводная, 2400dpi, количество кнопок: 6, колесо прокрутки, интерфейс: USB</t>
  </si>
  <si>
    <t xml:space="preserve">Электричество: 2 подключения к сети по (220 Вольт и 380 Вольт) </t>
  </si>
  <si>
    <t xml:space="preserve">шт (на 2 раб.места) </t>
  </si>
  <si>
    <t>Освещение: Верхнее искусственное освещение</t>
  </si>
  <si>
    <t>Интернет : не требуется</t>
  </si>
  <si>
    <t>Электричество: 2 подключения к сети по 220 Вольт</t>
  </si>
  <si>
    <t>Контур заземления для электропитания и сети слаботочных подключений (при необходимости) : не требуется</t>
  </si>
  <si>
    <t>Покрытие пола: линолеум  - 72 м2 на всю зону</t>
  </si>
  <si>
    <t>Клавиатура DEFENDER Element HB-520, USB, 104 клавиши + 3 дополнительные, черная, проводная</t>
  </si>
  <si>
    <t>Мышь компьютерная OKLICK 620M, USB, проводной</t>
  </si>
  <si>
    <t>Нож канцелярский 18 мм BRAUBERG «Delta», автофиксатор, цвет корпуса голубой, блистер</t>
  </si>
  <si>
    <t>Клейкая двухсторонняя лента 25 мм х 10 м, ПОЛИПРОПИЛЕНОВАЯ ОСНОВА, UNIBOB</t>
  </si>
  <si>
    <t>Ластик BRAUBERG «Assistant», цвет: серо-белый</t>
  </si>
  <si>
    <t>Текстовыделитель ОФИСМАГ, ЖЕЛТЫЙ, линия 1-5 мм</t>
  </si>
  <si>
    <t>Пенокартон матовый, 50×70 см, толщина 5 мм, черный</t>
  </si>
  <si>
    <t>Ручка шариковая BIC «Cristal», СИНЯЯ, корпус прозрачный, узел 1 мм, линия письма 0,32 мм</t>
  </si>
  <si>
    <t>Карандаш чернографитный BRAUBERG, 1 шт., «Touch line», НВ, корпус черный, заточенный</t>
  </si>
  <si>
    <t>Флеш-диск 32 GB, SMARTBUY Dock, USB 2.0, синий</t>
  </si>
  <si>
    <t>Бумага офисная А4, 80 г/м2, 500 л., SVETOCOPY ECO, белизна 60%</t>
  </si>
  <si>
    <t>Линейка металлическая длина 50 см, BRAUBERG</t>
  </si>
  <si>
    <t>Нож канцелярский 9 мм ERICH KRAUSE «EasyCut», автофиксатор, корпус красный, подвес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</si>
</sst>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000000"/>
      <name val="Times New Roman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</font>
    <font>
      <sz val="11"/>
      <color rgb="FFFF0000"/>
      <name val="Times New Roman"/>
    </font>
    <font>
      <sz val="11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rgb="FF3A3838"/>
      </patternFill>
    </fill>
    <fill>
      <patternFill patternType="solid">
        <fgColor theme="1" tint="0.249977111117893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1"/>
    <xf numFmtId="0" fontId="2" fillId="0" borderId="1" xfId="1" applyFont="1" applyBorder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0" fillId="0" borderId="1" xfId="1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wrapText="1"/>
    </xf>
    <xf numFmtId="0" fontId="10" fillId="0" borderId="1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2" fillId="0" borderId="5" xfId="1" applyFont="1" applyBorder="1"/>
    <xf numFmtId="0" fontId="2" fillId="0" borderId="19" xfId="1" applyFont="1" applyBorder="1"/>
    <xf numFmtId="0" fontId="2" fillId="0" borderId="15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2" fillId="0" borderId="20" xfId="0" applyFont="1" applyBorder="1" applyAlignment="1">
      <alignment horizontal="left" vertical="top" wrapText="1"/>
    </xf>
    <xf numFmtId="0" fontId="10" fillId="0" borderId="1" xfId="1" applyFont="1" applyBorder="1"/>
    <xf numFmtId="0" fontId="10" fillId="0" borderId="18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9" fillId="0" borderId="0" xfId="1" applyFont="1"/>
    <xf numFmtId="0" fontId="1" fillId="0" borderId="0" xfId="1"/>
    <xf numFmtId="0" fontId="2" fillId="0" borderId="0" xfId="1" applyFont="1"/>
    <xf numFmtId="0" fontId="1" fillId="0" borderId="0" xfId="1" applyBorder="1"/>
    <xf numFmtId="0" fontId="5" fillId="0" borderId="0" xfId="1" applyFont="1" applyFill="1" applyBorder="1" applyAlignment="1">
      <alignment vertical="center" wrapText="1"/>
    </xf>
    <xf numFmtId="0" fontId="10" fillId="0" borderId="1" xfId="1" applyFont="1" applyBorder="1" applyAlignment="1">
      <alignment horizontal="left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20" xfId="0" applyFont="1" applyBorder="1" applyAlignment="1">
      <alignment wrapText="1"/>
    </xf>
    <xf numFmtId="0" fontId="15" fillId="0" borderId="20" xfId="0" applyFont="1" applyBorder="1" applyAlignment="1">
      <alignment horizontal="right" wrapText="1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21" fillId="0" borderId="1" xfId="0" applyNumberFormat="1" applyFont="1" applyFill="1" applyBorder="1" applyAlignment="1">
      <alignment horizontal="right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0" xfId="0" applyNumberFormat="1" applyFont="1" applyFill="1" applyAlignment="1">
      <alignment wrapText="1"/>
    </xf>
    <xf numFmtId="0" fontId="18" fillId="5" borderId="1" xfId="0" applyNumberFormat="1" applyFont="1" applyFill="1" applyBorder="1" applyAlignment="1">
      <alignment vertical="center" wrapText="1"/>
    </xf>
    <xf numFmtId="0" fontId="17" fillId="0" borderId="1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horizontal="left"/>
    </xf>
    <xf numFmtId="0" fontId="18" fillId="0" borderId="1" xfId="0" applyNumberFormat="1" applyFont="1" applyFill="1" applyBorder="1" applyAlignment="1">
      <alignment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/>
    <xf numFmtId="0" fontId="0" fillId="0" borderId="1" xfId="0" applyNumberFormat="1" applyFont="1" applyFill="1" applyBorder="1" applyAlignment="1">
      <alignment horizontal="left"/>
    </xf>
    <xf numFmtId="0" fontId="18" fillId="0" borderId="1" xfId="0" applyNumberFormat="1" applyFont="1" applyFill="1" applyBorder="1" applyAlignment="1">
      <alignment horizontal="center"/>
    </xf>
    <xf numFmtId="0" fontId="0" fillId="0" borderId="1" xfId="0" applyNumberFormat="1" applyFont="1" applyFill="1" applyBorder="1"/>
    <xf numFmtId="0" fontId="18" fillId="0" borderId="15" xfId="0" applyNumberFormat="1" applyFont="1" applyFill="1" applyBorder="1" applyAlignment="1">
      <alignment horizontal="left" vertical="center" wrapText="1"/>
    </xf>
    <xf numFmtId="0" fontId="18" fillId="0" borderId="6" xfId="0" applyNumberFormat="1" applyFont="1" applyFill="1" applyBorder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center" vertical="center" wrapText="1"/>
    </xf>
    <xf numFmtId="0" fontId="18" fillId="0" borderId="15" xfId="0" applyNumberFormat="1" applyFont="1" applyFill="1" applyBorder="1" applyAlignment="1">
      <alignment wrapText="1"/>
    </xf>
    <xf numFmtId="0" fontId="18" fillId="0" borderId="15" xfId="0" applyNumberFormat="1" applyFont="1" applyFill="1" applyBorder="1" applyAlignment="1">
      <alignment vertical="center" wrapText="1"/>
    </xf>
    <xf numFmtId="0" fontId="18" fillId="0" borderId="4" xfId="0" applyNumberFormat="1" applyFont="1" applyFill="1" applyBorder="1" applyAlignment="1">
      <alignment horizontal="center" vertical="center" wrapText="1"/>
    </xf>
    <xf numFmtId="0" fontId="18" fillId="0" borderId="15" xfId="0" applyNumberFormat="1" applyFont="1" applyFill="1" applyBorder="1" applyAlignment="1">
      <alignment horizontal="center" vertical="center" wrapText="1"/>
    </xf>
    <xf numFmtId="0" fontId="18" fillId="0" borderId="5" xfId="0" applyNumberFormat="1" applyFont="1" applyFill="1" applyBorder="1" applyAlignment="1">
      <alignment horizontal="center" wrapText="1"/>
    </xf>
    <xf numFmtId="0" fontId="18" fillId="0" borderId="4" xfId="0" applyNumberFormat="1" applyFont="1" applyFill="1" applyBorder="1" applyAlignment="1">
      <alignment horizontal="left" vertical="center" wrapText="1"/>
    </xf>
    <xf numFmtId="0" fontId="18" fillId="0" borderId="18" xfId="0" applyNumberFormat="1" applyFont="1" applyFill="1" applyBorder="1" applyAlignment="1">
      <alignment wrapText="1"/>
    </xf>
    <xf numFmtId="0" fontId="18" fillId="0" borderId="17" xfId="0" applyNumberFormat="1" applyFont="1" applyFill="1" applyBorder="1" applyAlignment="1">
      <alignment horizont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18" fillId="0" borderId="18" xfId="0" applyNumberFormat="1" applyFont="1" applyFill="1" applyBorder="1" applyAlignment="1">
      <alignment horizontal="left" vertical="center" wrapText="1"/>
    </xf>
    <xf numFmtId="0" fontId="18" fillId="0" borderId="1" xfId="0" applyNumberFormat="1" applyFont="1" applyFill="1" applyBorder="1" applyAlignment="1">
      <alignment vertical="center" wrapText="1"/>
    </xf>
    <xf numFmtId="0" fontId="20" fillId="0" borderId="2" xfId="0" applyNumberFormat="1" applyFont="1" applyFill="1" applyBorder="1"/>
    <xf numFmtId="0" fontId="24" fillId="0" borderId="1" xfId="0" applyNumberFormat="1" applyFont="1" applyFill="1" applyBorder="1" applyAlignment="1">
      <alignment horizontal="left"/>
    </xf>
    <xf numFmtId="0" fontId="2" fillId="0" borderId="0" xfId="1" applyFont="1" applyBorder="1" applyAlignment="1">
      <alignment horizontal="right"/>
    </xf>
    <xf numFmtId="0" fontId="2" fillId="0" borderId="0" xfId="1" applyFont="1" applyBorder="1"/>
    <xf numFmtId="0" fontId="8" fillId="7" borderId="0" xfId="1" applyFont="1" applyFill="1" applyBorder="1" applyAlignment="1">
      <alignment horizontal="center"/>
    </xf>
    <xf numFmtId="0" fontId="8" fillId="6" borderId="0" xfId="1" applyFont="1" applyFill="1" applyBorder="1" applyAlignment="1">
      <alignment horizontal="center" vertical="center" wrapText="1"/>
    </xf>
    <xf numFmtId="0" fontId="14" fillId="6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left" vertical="top" wrapText="1"/>
    </xf>
    <xf numFmtId="0" fontId="7" fillId="0" borderId="0" xfId="1" applyFont="1" applyBorder="1" applyAlignment="1">
      <alignment horizontal="left"/>
    </xf>
    <xf numFmtId="0" fontId="5" fillId="3" borderId="21" xfId="1" applyFont="1" applyFill="1" applyBorder="1" applyAlignment="1">
      <alignment horizontal="center" vertical="center"/>
    </xf>
    <xf numFmtId="0" fontId="2" fillId="4" borderId="16" xfId="1" applyFont="1" applyFill="1" applyBorder="1" applyAlignment="1">
      <alignment horizontal="center"/>
    </xf>
    <xf numFmtId="0" fontId="2" fillId="4" borderId="23" xfId="1" applyFont="1" applyFill="1" applyBorder="1" applyAlignment="1">
      <alignment horizontal="center"/>
    </xf>
    <xf numFmtId="0" fontId="6" fillId="0" borderId="14" xfId="1" applyFont="1" applyBorder="1" applyAlignment="1">
      <alignment horizontal="left" vertical="top" wrapText="1"/>
    </xf>
    <xf numFmtId="0" fontId="2" fillId="0" borderId="13" xfId="1" applyFont="1" applyBorder="1"/>
    <xf numFmtId="0" fontId="2" fillId="0" borderId="12" xfId="1" applyFont="1" applyBorder="1"/>
    <xf numFmtId="0" fontId="20" fillId="0" borderId="11" xfId="0" applyNumberFormat="1" applyFont="1" applyFill="1" applyBorder="1" applyAlignment="1">
      <alignment horizontal="left" vertical="top" wrapText="1"/>
    </xf>
    <xf numFmtId="0" fontId="2" fillId="0" borderId="0" xfId="1" applyFont="1"/>
    <xf numFmtId="0" fontId="2" fillId="0" borderId="10" xfId="1" applyFont="1" applyBorder="1"/>
    <xf numFmtId="0" fontId="18" fillId="0" borderId="11" xfId="0" applyNumberFormat="1" applyFont="1" applyFill="1" applyBorder="1" applyAlignment="1">
      <alignment horizontal="left" vertical="top" wrapText="1"/>
    </xf>
    <xf numFmtId="0" fontId="18" fillId="0" borderId="0" xfId="0" applyNumberFormat="1" applyFont="1" applyFill="1"/>
    <xf numFmtId="0" fontId="18" fillId="0" borderId="10" xfId="0" applyNumberFormat="1" applyFont="1" applyFill="1" applyBorder="1"/>
    <xf numFmtId="0" fontId="2" fillId="0" borderId="11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2" fillId="0" borderId="8" xfId="1" applyFont="1" applyBorder="1"/>
    <xf numFmtId="0" fontId="2" fillId="0" borderId="7" xfId="1" applyFont="1" applyBorder="1"/>
    <xf numFmtId="0" fontId="5" fillId="2" borderId="4" xfId="1" applyFont="1" applyFill="1" applyBorder="1" applyAlignment="1">
      <alignment horizontal="center" vertical="center"/>
    </xf>
    <xf numFmtId="0" fontId="2" fillId="0" borderId="3" xfId="1" applyFont="1" applyBorder="1"/>
    <xf numFmtId="0" fontId="10" fillId="0" borderId="11" xfId="1" applyFont="1" applyBorder="1" applyAlignment="1">
      <alignment horizontal="left" vertical="top" wrapText="1"/>
    </xf>
    <xf numFmtId="0" fontId="10" fillId="0" borderId="0" xfId="1" applyFont="1"/>
    <xf numFmtId="0" fontId="10" fillId="0" borderId="10" xfId="1" applyFont="1" applyBorder="1"/>
    <xf numFmtId="0" fontId="10" fillId="0" borderId="9" xfId="1" applyFont="1" applyBorder="1" applyAlignment="1">
      <alignment horizontal="left" vertical="top" wrapText="1"/>
    </xf>
    <xf numFmtId="0" fontId="10" fillId="0" borderId="8" xfId="1" applyFont="1" applyBorder="1"/>
    <xf numFmtId="0" fontId="10" fillId="0" borderId="7" xfId="1" applyFont="1" applyBorder="1"/>
    <xf numFmtId="0" fontId="2" fillId="0" borderId="0" xfId="1" applyFont="1" applyAlignment="1">
      <alignment horizontal="right"/>
    </xf>
    <xf numFmtId="0" fontId="5" fillId="4" borderId="18" xfId="1" applyFont="1" applyFill="1" applyBorder="1" applyAlignment="1">
      <alignment horizontal="center"/>
    </xf>
    <xf numFmtId="0" fontId="5" fillId="4" borderId="17" xfId="1" applyFont="1" applyFill="1" applyBorder="1" applyAlignment="1">
      <alignment horizontal="center"/>
    </xf>
    <xf numFmtId="0" fontId="5" fillId="4" borderId="5" xfId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1"/>
    <xf numFmtId="0" fontId="14" fillId="6" borderId="16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19" fillId="0" borderId="20" xfId="0" applyNumberFormat="1" applyFont="1" applyFill="1" applyBorder="1" applyAlignment="1">
      <alignment horizontal="right"/>
    </xf>
    <xf numFmtId="0" fontId="16" fillId="0" borderId="1" xfId="2" applyNumberFormat="1" applyFont="1" applyFill="1" applyBorder="1" applyAlignment="1">
      <alignment horizontal="right" wrapText="1"/>
    </xf>
    <xf numFmtId="0" fontId="2" fillId="0" borderId="20" xfId="0" applyFont="1" applyBorder="1" applyAlignment="1">
      <alignment vertical="center" wrapText="1"/>
    </xf>
    <xf numFmtId="0" fontId="2" fillId="0" borderId="20" xfId="0" applyFont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0" xfId="1" applyFont="1" applyBorder="1"/>
    <xf numFmtId="0" fontId="18" fillId="0" borderId="2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wrapText="1"/>
    </xf>
    <xf numFmtId="0" fontId="10" fillId="0" borderId="2" xfId="1" applyFont="1" applyBorder="1"/>
    <xf numFmtId="0" fontId="2" fillId="0" borderId="24" xfId="1" applyFont="1" applyBorder="1" applyAlignment="1">
      <alignment horizontal="left" vertical="center" wrapText="1"/>
    </xf>
    <xf numFmtId="0" fontId="2" fillId="0" borderId="25" xfId="1" applyFont="1" applyBorder="1" applyAlignment="1">
      <alignment horizontal="center" vertical="center" wrapText="1"/>
    </xf>
    <xf numFmtId="0" fontId="10" fillId="0" borderId="25" xfId="1" applyFont="1" applyBorder="1" applyAlignment="1">
      <alignment horizontal="center" vertical="center" wrapText="1"/>
    </xf>
    <xf numFmtId="0" fontId="18" fillId="0" borderId="26" xfId="0" applyNumberFormat="1" applyFont="1" applyFill="1" applyBorder="1" applyAlignment="1">
      <alignment horizontal="center" vertical="center" wrapText="1"/>
    </xf>
    <xf numFmtId="0" fontId="18" fillId="0" borderId="27" xfId="0" applyNumberFormat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18" fillId="5" borderId="2" xfId="0" applyNumberFormat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wrapText="1"/>
    </xf>
    <xf numFmtId="0" fontId="10" fillId="0" borderId="2" xfId="1" applyFont="1" applyBorder="1" applyAlignment="1">
      <alignment horizontal="center" vertical="center" wrapText="1"/>
    </xf>
    <xf numFmtId="0" fontId="2" fillId="0" borderId="23" xfId="1" applyFont="1" applyBorder="1"/>
    <xf numFmtId="0" fontId="2" fillId="0" borderId="20" xfId="1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wrapText="1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top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1143000</xdr:colOff>
      <xdr:row>5</xdr:row>
      <xdr:rowOff>68461</xdr:rowOff>
    </xdr:from>
    <xdr:to>
      <xdr:col>7</xdr:col>
      <xdr:colOff>1657350</xdr:colOff>
      <xdr:row>7</xdr:row>
      <xdr:rowOff>88139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05950" y="1306711"/>
          <a:ext cx="2790825" cy="11531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1979nik@mail.ru" TargetMode="External"/><Relationship Id="rId1" Type="http://schemas.openxmlformats.org/officeDocument/2006/relationships/hyperlink" Target="mailto:arzhanova.kris@yandex.r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opLeftCell="A7" workbookViewId="0">
      <selection activeCell="C17" sqref="C17"/>
    </sheetView>
  </sheetViews>
  <sheetFormatPr defaultRowHeight="18.75" x14ac:dyDescent="0.3"/>
  <cols>
    <col min="1" max="1" width="46.5703125" style="35" customWidth="1"/>
    <col min="2" max="2" width="90.5703125" style="36" customWidth="1"/>
  </cols>
  <sheetData>
    <row r="2" spans="1:4" x14ac:dyDescent="0.3">
      <c r="B2" s="35"/>
    </row>
    <row r="3" spans="1:4" x14ac:dyDescent="0.3">
      <c r="A3" s="37" t="s">
        <v>51</v>
      </c>
      <c r="B3" s="38" t="s">
        <v>77</v>
      </c>
    </row>
    <row r="4" spans="1:4" ht="37.5" x14ac:dyDescent="0.3">
      <c r="A4" s="37" t="s">
        <v>73</v>
      </c>
      <c r="B4" s="38" t="s">
        <v>162</v>
      </c>
    </row>
    <row r="5" spans="1:4" x14ac:dyDescent="0.3">
      <c r="A5" s="37" t="s">
        <v>50</v>
      </c>
      <c r="B5" s="109" t="s">
        <v>163</v>
      </c>
    </row>
    <row r="6" spans="1:4" ht="37.5" x14ac:dyDescent="0.3">
      <c r="A6" s="37" t="s">
        <v>61</v>
      </c>
      <c r="B6" s="109" t="s">
        <v>164</v>
      </c>
    </row>
    <row r="7" spans="1:4" x14ac:dyDescent="0.3">
      <c r="A7" s="37" t="s">
        <v>74</v>
      </c>
      <c r="B7" s="38" t="s">
        <v>76</v>
      </c>
    </row>
    <row r="8" spans="1:4" x14ac:dyDescent="0.3">
      <c r="A8" s="37" t="s">
        <v>52</v>
      </c>
      <c r="B8" s="38" t="s">
        <v>165</v>
      </c>
    </row>
    <row r="9" spans="1:4" x14ac:dyDescent="0.3">
      <c r="A9" s="37" t="s">
        <v>53</v>
      </c>
      <c r="B9" s="38" t="s">
        <v>166</v>
      </c>
    </row>
    <row r="10" spans="1:4" x14ac:dyDescent="0.3">
      <c r="A10" s="37" t="s">
        <v>59</v>
      </c>
      <c r="B10" s="110" t="s">
        <v>167</v>
      </c>
    </row>
    <row r="11" spans="1:4" x14ac:dyDescent="0.3">
      <c r="A11" s="37" t="s">
        <v>54</v>
      </c>
      <c r="B11" s="38" t="s">
        <v>168</v>
      </c>
      <c r="D11" s="36"/>
    </row>
    <row r="12" spans="1:4" x14ac:dyDescent="0.3">
      <c r="A12" s="37" t="s">
        <v>55</v>
      </c>
      <c r="B12" s="38" t="s">
        <v>169</v>
      </c>
    </row>
    <row r="13" spans="1:4" x14ac:dyDescent="0.3">
      <c r="A13" s="37" t="s">
        <v>60</v>
      </c>
      <c r="B13" s="110" t="s">
        <v>170</v>
      </c>
    </row>
    <row r="14" spans="1:4" x14ac:dyDescent="0.3">
      <c r="A14" s="37" t="s">
        <v>56</v>
      </c>
      <c r="B14" s="42" t="s">
        <v>171</v>
      </c>
    </row>
    <row r="15" spans="1:4" x14ac:dyDescent="0.3">
      <c r="A15" s="37" t="s">
        <v>57</v>
      </c>
      <c r="B15" s="38">
        <v>5</v>
      </c>
    </row>
    <row r="16" spans="1:4" x14ac:dyDescent="0.3">
      <c r="A16" s="37" t="s">
        <v>58</v>
      </c>
      <c r="B16" s="38">
        <v>5</v>
      </c>
    </row>
    <row r="17" spans="1:2" x14ac:dyDescent="0.3">
      <c r="A17" s="37" t="s">
        <v>75</v>
      </c>
      <c r="B17" s="38">
        <v>8</v>
      </c>
    </row>
  </sheetData>
  <hyperlinks>
    <hyperlink ref="B10" r:id="rId1"/>
    <hyperlink ref="B13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7"/>
  <sheetViews>
    <sheetView topLeftCell="A4" workbookViewId="0">
      <selection activeCell="I9" sqref="I9"/>
    </sheetView>
  </sheetViews>
  <sheetFormatPr defaultColWidth="14.42578125" defaultRowHeight="15" customHeight="1" x14ac:dyDescent="0.25"/>
  <cols>
    <col min="1" max="1" width="5.140625" style="31" customWidth="1"/>
    <col min="2" max="2" width="52" style="31" customWidth="1"/>
    <col min="3" max="3" width="30.85546875" style="31" customWidth="1"/>
    <col min="4" max="4" width="22" style="31" customWidth="1"/>
    <col min="5" max="5" width="15.42578125" style="31" customWidth="1"/>
    <col min="6" max="6" width="19.7109375" style="31" bestFit="1" customWidth="1"/>
    <col min="7" max="7" width="14.42578125" style="31" customWidth="1"/>
    <col min="8" max="8" width="25" style="31" bestFit="1" customWidth="1"/>
    <col min="9" max="11" width="8.7109375" style="1" customWidth="1"/>
    <col min="12" max="16384" width="14.42578125" style="1"/>
  </cols>
  <sheetData>
    <row r="1" spans="1:10" x14ac:dyDescent="0.25">
      <c r="A1" s="70"/>
      <c r="B1" s="71"/>
      <c r="C1" s="71"/>
      <c r="D1" s="71"/>
      <c r="E1" s="71"/>
      <c r="F1" s="71"/>
      <c r="G1" s="71"/>
      <c r="H1" s="71"/>
      <c r="I1" s="32"/>
      <c r="J1" s="32"/>
    </row>
    <row r="2" spans="1:10" s="30" customFormat="1" ht="20.25" x14ac:dyDescent="0.3">
      <c r="A2" s="72" t="s">
        <v>71</v>
      </c>
      <c r="B2" s="72"/>
      <c r="C2" s="72"/>
      <c r="D2" s="72"/>
      <c r="E2" s="72"/>
      <c r="F2" s="72"/>
      <c r="G2" s="72"/>
      <c r="H2" s="72"/>
      <c r="I2" s="32"/>
      <c r="J2" s="32"/>
    </row>
    <row r="3" spans="1:10" s="30" customFormat="1" ht="21" customHeight="1" x14ac:dyDescent="0.25">
      <c r="A3" s="73" t="str">
        <f>'Информация о Чемпионате'!B4</f>
        <v>Регионального чемпионата по профессиональному мастерству «Профессионалы» в 2025 г.</v>
      </c>
      <c r="B3" s="73"/>
      <c r="C3" s="73"/>
      <c r="D3" s="73"/>
      <c r="E3" s="73"/>
      <c r="F3" s="73"/>
      <c r="G3" s="73"/>
      <c r="H3" s="73"/>
      <c r="I3" s="33"/>
      <c r="J3" s="33"/>
    </row>
    <row r="4" spans="1:10" s="30" customFormat="1" ht="20.25" x14ac:dyDescent="0.3">
      <c r="A4" s="72" t="s">
        <v>72</v>
      </c>
      <c r="B4" s="72"/>
      <c r="C4" s="72"/>
      <c r="D4" s="72"/>
      <c r="E4" s="72"/>
      <c r="F4" s="72"/>
      <c r="G4" s="72"/>
      <c r="H4" s="72"/>
      <c r="I4" s="32"/>
      <c r="J4" s="32"/>
    </row>
    <row r="5" spans="1:10" ht="21" customHeight="1" x14ac:dyDescent="0.25">
      <c r="A5" s="74" t="str">
        <f>'Информация о Чемпионате'!B3</f>
        <v>Графический дизайн</v>
      </c>
      <c r="B5" s="74"/>
      <c r="C5" s="74"/>
      <c r="D5" s="74"/>
      <c r="E5" s="74"/>
      <c r="F5" s="74"/>
      <c r="G5" s="74"/>
      <c r="H5" s="74"/>
      <c r="I5" s="32"/>
      <c r="J5" s="32"/>
    </row>
    <row r="6" spans="1:10" ht="34.5" customHeight="1" x14ac:dyDescent="0.25">
      <c r="A6" s="75" t="s">
        <v>24</v>
      </c>
      <c r="B6" s="71"/>
      <c r="C6" s="71"/>
      <c r="D6" s="71"/>
      <c r="E6" s="71"/>
      <c r="F6" s="71"/>
      <c r="G6" s="71"/>
      <c r="H6" s="71"/>
      <c r="I6" s="32"/>
      <c r="J6" s="32"/>
    </row>
    <row r="7" spans="1:10" ht="54.75" customHeight="1" x14ac:dyDescent="0.25">
      <c r="A7" s="75" t="s">
        <v>67</v>
      </c>
      <c r="B7" s="75"/>
      <c r="C7" s="76" t="str">
        <f>'Информация о Чемпионате'!B5</f>
        <v>Волгоградская область, РФ</v>
      </c>
      <c r="D7" s="76"/>
      <c r="E7" s="76"/>
      <c r="F7" s="76"/>
      <c r="G7" s="76"/>
      <c r="H7" s="76"/>
    </row>
    <row r="8" spans="1:10" ht="15.75" x14ac:dyDescent="0.25">
      <c r="A8" s="75" t="s">
        <v>70</v>
      </c>
      <c r="B8" s="75"/>
      <c r="C8" s="75"/>
      <c r="D8" s="76" t="str">
        <f>'Информация о Чемпионате'!B6</f>
        <v>ГБПОУ "Волгоградский энергетический колледж"</v>
      </c>
      <c r="E8" s="76"/>
      <c r="F8" s="76"/>
      <c r="G8" s="76"/>
      <c r="H8" s="76"/>
    </row>
    <row r="9" spans="1:10" ht="15.75" x14ac:dyDescent="0.25">
      <c r="A9" s="75" t="s">
        <v>62</v>
      </c>
      <c r="B9" s="75"/>
      <c r="C9" s="75" t="str">
        <f>'Информация о Чемпионате'!B7</f>
        <v>г. Волгоград, улица Турбинная, дом 261</v>
      </c>
      <c r="D9" s="75"/>
      <c r="E9" s="75"/>
      <c r="F9" s="75"/>
      <c r="G9" s="75"/>
      <c r="H9" s="75"/>
    </row>
    <row r="10" spans="1:10" ht="15.75" x14ac:dyDescent="0.25">
      <c r="A10" s="75" t="s">
        <v>66</v>
      </c>
      <c r="B10" s="75"/>
      <c r="C10" s="75" t="str">
        <f>'Информация о Чемпионате'!B9</f>
        <v>Аржанова Кристина Александровна</v>
      </c>
      <c r="D10" s="75"/>
      <c r="E10" s="75" t="str">
        <f>'Информация о Чемпионате'!B10</f>
        <v>arzhanova.kris@yandex.ru</v>
      </c>
      <c r="F10" s="75"/>
      <c r="G10" s="75" t="str">
        <f>'Информация о Чемпионате'!B11</f>
        <v>8 (937) 709-53-11</v>
      </c>
      <c r="H10" s="75"/>
    </row>
    <row r="11" spans="1:10" ht="15.75" x14ac:dyDescent="0.25">
      <c r="A11" s="75" t="s">
        <v>65</v>
      </c>
      <c r="B11" s="75"/>
      <c r="C11" s="75" t="str">
        <f>'Информация о Чемпионате'!B12</f>
        <v>Максимов Николай Вячеславович</v>
      </c>
      <c r="D11" s="75"/>
      <c r="E11" s="75" t="str">
        <f>'Информация о Чемпионате'!B13</f>
        <v xml:space="preserve">1979nik@mail.ru </v>
      </c>
      <c r="F11" s="75"/>
      <c r="G11" s="75" t="str">
        <f>'Информация о Чемпионате'!B14</f>
        <v>8 (903) 317-86-21</v>
      </c>
      <c r="H11" s="75"/>
    </row>
    <row r="12" spans="1:10" ht="15.75" x14ac:dyDescent="0.25">
      <c r="A12" s="75" t="s">
        <v>64</v>
      </c>
      <c r="B12" s="75"/>
      <c r="C12" s="75">
        <f>'Информация о Чемпионате'!B17</f>
        <v>8</v>
      </c>
      <c r="D12" s="75"/>
      <c r="E12" s="75"/>
      <c r="F12" s="75"/>
      <c r="G12" s="75"/>
      <c r="H12" s="75"/>
    </row>
    <row r="13" spans="1:10" ht="15.75" x14ac:dyDescent="0.25">
      <c r="A13" s="75" t="s">
        <v>48</v>
      </c>
      <c r="B13" s="75"/>
      <c r="C13" s="75">
        <f>'Информация о Чемпионате'!B15</f>
        <v>5</v>
      </c>
      <c r="D13" s="75"/>
      <c r="E13" s="75"/>
      <c r="F13" s="75"/>
      <c r="G13" s="75"/>
      <c r="H13" s="75"/>
    </row>
    <row r="14" spans="1:10" ht="15.75" x14ac:dyDescent="0.25">
      <c r="A14" s="75" t="s">
        <v>49</v>
      </c>
      <c r="B14" s="75"/>
      <c r="C14" s="75">
        <f>'Информация о Чемпионате'!B16</f>
        <v>5</v>
      </c>
      <c r="D14" s="75"/>
      <c r="E14" s="75"/>
      <c r="F14" s="75"/>
      <c r="G14" s="75"/>
      <c r="H14" s="75"/>
    </row>
    <row r="15" spans="1:10" ht="15.75" x14ac:dyDescent="0.25">
      <c r="A15" s="75" t="s">
        <v>63</v>
      </c>
      <c r="B15" s="75"/>
      <c r="C15" s="75" t="str">
        <f>'Информация о Чемпионате'!B8</f>
        <v>09.02.2025-13.02.2025</v>
      </c>
      <c r="D15" s="75"/>
      <c r="E15" s="75"/>
      <c r="F15" s="75"/>
      <c r="G15" s="75"/>
      <c r="H15" s="75"/>
    </row>
    <row r="16" spans="1:10" ht="20.25" x14ac:dyDescent="0.25">
      <c r="A16" s="77" t="s">
        <v>45</v>
      </c>
      <c r="B16" s="78"/>
      <c r="C16" s="78"/>
      <c r="D16" s="78"/>
      <c r="E16" s="78"/>
      <c r="F16" s="78"/>
      <c r="G16" s="78"/>
      <c r="H16" s="79"/>
    </row>
    <row r="17" spans="1:8" x14ac:dyDescent="0.25">
      <c r="A17" s="80" t="s">
        <v>18</v>
      </c>
      <c r="B17" s="81"/>
      <c r="C17" s="81"/>
      <c r="D17" s="81"/>
      <c r="E17" s="81"/>
      <c r="F17" s="81"/>
      <c r="G17" s="81"/>
      <c r="H17" s="82"/>
    </row>
    <row r="18" spans="1:8" x14ac:dyDescent="0.25">
      <c r="A18" s="83" t="s">
        <v>82</v>
      </c>
      <c r="B18" s="84"/>
      <c r="C18" s="84"/>
      <c r="D18" s="84"/>
      <c r="E18" s="84"/>
      <c r="F18" s="84"/>
      <c r="G18" s="84"/>
      <c r="H18" s="85"/>
    </row>
    <row r="19" spans="1:8" x14ac:dyDescent="0.25">
      <c r="A19" s="86" t="s">
        <v>81</v>
      </c>
      <c r="B19" s="87"/>
      <c r="C19" s="87"/>
      <c r="D19" s="87"/>
      <c r="E19" s="87"/>
      <c r="F19" s="87"/>
      <c r="G19" s="87"/>
      <c r="H19" s="88"/>
    </row>
    <row r="20" spans="1:8" x14ac:dyDescent="0.25">
      <c r="A20" s="89" t="s">
        <v>17</v>
      </c>
      <c r="B20" s="84"/>
      <c r="C20" s="84"/>
      <c r="D20" s="84"/>
      <c r="E20" s="84"/>
      <c r="F20" s="84"/>
      <c r="G20" s="84"/>
      <c r="H20" s="85"/>
    </row>
    <row r="21" spans="1:8" x14ac:dyDescent="0.25">
      <c r="A21" s="83" t="s">
        <v>175</v>
      </c>
      <c r="B21" s="84"/>
      <c r="C21" s="84"/>
      <c r="D21" s="84"/>
      <c r="E21" s="84"/>
      <c r="F21" s="84"/>
      <c r="G21" s="84"/>
      <c r="H21" s="85"/>
    </row>
    <row r="22" spans="1:8" x14ac:dyDescent="0.25">
      <c r="A22" s="86" t="s">
        <v>79</v>
      </c>
      <c r="B22" s="87"/>
      <c r="C22" s="87"/>
      <c r="D22" s="87"/>
      <c r="E22" s="87"/>
      <c r="F22" s="87"/>
      <c r="G22" s="87"/>
      <c r="H22" s="88"/>
    </row>
    <row r="23" spans="1:8" x14ac:dyDescent="0.25">
      <c r="A23" s="89" t="s">
        <v>80</v>
      </c>
      <c r="B23" s="84"/>
      <c r="C23" s="84"/>
      <c r="D23" s="84"/>
      <c r="E23" s="84"/>
      <c r="F23" s="84"/>
      <c r="G23" s="84"/>
      <c r="H23" s="85"/>
    </row>
    <row r="24" spans="1:8" x14ac:dyDescent="0.25">
      <c r="A24" s="89" t="s">
        <v>68</v>
      </c>
      <c r="B24" s="84"/>
      <c r="C24" s="84"/>
      <c r="D24" s="84"/>
      <c r="E24" s="84"/>
      <c r="F24" s="84"/>
      <c r="G24" s="84"/>
      <c r="H24" s="85"/>
    </row>
    <row r="25" spans="1:8" x14ac:dyDescent="0.25">
      <c r="A25" s="90" t="s">
        <v>69</v>
      </c>
      <c r="B25" s="91"/>
      <c r="C25" s="91"/>
      <c r="D25" s="91"/>
      <c r="E25" s="91"/>
      <c r="F25" s="91"/>
      <c r="G25" s="91"/>
      <c r="H25" s="92"/>
    </row>
    <row r="26" spans="1:8" ht="60" x14ac:dyDescent="0.25">
      <c r="A26" s="12" t="s">
        <v>11</v>
      </c>
      <c r="B26" s="9" t="s">
        <v>10</v>
      </c>
      <c r="C26" s="9" t="s">
        <v>9</v>
      </c>
      <c r="D26" s="10" t="s">
        <v>8</v>
      </c>
      <c r="E26" s="10" t="s">
        <v>7</v>
      </c>
      <c r="F26" s="10" t="s">
        <v>6</v>
      </c>
      <c r="G26" s="10" t="s">
        <v>5</v>
      </c>
      <c r="H26" s="10" t="s">
        <v>23</v>
      </c>
    </row>
    <row r="27" spans="1:8" x14ac:dyDescent="0.25">
      <c r="A27" s="34">
        <v>1</v>
      </c>
      <c r="B27" s="13" t="s">
        <v>14</v>
      </c>
      <c r="C27" s="15" t="s">
        <v>83</v>
      </c>
      <c r="D27" s="14" t="s">
        <v>13</v>
      </c>
      <c r="E27" s="14">
        <v>7</v>
      </c>
      <c r="F27" s="14" t="s">
        <v>0</v>
      </c>
      <c r="G27" s="14">
        <v>7</v>
      </c>
      <c r="H27" s="26"/>
    </row>
    <row r="28" spans="1:8" ht="36" customHeight="1" x14ac:dyDescent="0.25">
      <c r="A28" s="69">
        <v>2</v>
      </c>
      <c r="B28" s="13" t="s">
        <v>22</v>
      </c>
      <c r="C28" s="13" t="s">
        <v>85</v>
      </c>
      <c r="D28" s="14" t="s">
        <v>13</v>
      </c>
      <c r="E28" s="14">
        <v>13</v>
      </c>
      <c r="F28" s="14" t="s">
        <v>0</v>
      </c>
      <c r="G28" s="14">
        <v>13</v>
      </c>
      <c r="H28" s="2"/>
    </row>
    <row r="29" spans="1:8" ht="30" x14ac:dyDescent="0.25">
      <c r="A29" s="69">
        <v>3</v>
      </c>
      <c r="B29" s="111" t="s">
        <v>26</v>
      </c>
      <c r="C29" s="13" t="s">
        <v>173</v>
      </c>
      <c r="D29" s="14" t="s">
        <v>21</v>
      </c>
      <c r="E29" s="14">
        <v>1</v>
      </c>
      <c r="F29" s="14" t="s">
        <v>0</v>
      </c>
      <c r="G29" s="14">
        <v>1</v>
      </c>
      <c r="H29" s="2"/>
    </row>
    <row r="30" spans="1:8" x14ac:dyDescent="0.25">
      <c r="A30" s="69">
        <v>4</v>
      </c>
      <c r="B30" s="13" t="s">
        <v>86</v>
      </c>
      <c r="C30" s="26" t="s">
        <v>87</v>
      </c>
      <c r="D30" s="14" t="s">
        <v>16</v>
      </c>
      <c r="E30" s="14">
        <v>1</v>
      </c>
      <c r="F30" s="14" t="s">
        <v>0</v>
      </c>
      <c r="G30" s="14">
        <v>1</v>
      </c>
      <c r="H30" s="26"/>
    </row>
    <row r="31" spans="1:8" x14ac:dyDescent="0.25">
      <c r="A31" s="69">
        <v>5</v>
      </c>
      <c r="B31" s="26" t="s">
        <v>88</v>
      </c>
      <c r="C31" s="26" t="s">
        <v>89</v>
      </c>
      <c r="D31" s="14" t="s">
        <v>21</v>
      </c>
      <c r="E31" s="14">
        <v>1</v>
      </c>
      <c r="F31" s="14" t="s">
        <v>0</v>
      </c>
      <c r="G31" s="14">
        <v>1</v>
      </c>
      <c r="H31" s="26"/>
    </row>
    <row r="32" spans="1:8" ht="75" x14ac:dyDescent="0.25">
      <c r="A32" s="69">
        <v>6</v>
      </c>
      <c r="B32" s="43" t="s">
        <v>91</v>
      </c>
      <c r="C32" s="45" t="s">
        <v>92</v>
      </c>
      <c r="D32" s="14" t="s">
        <v>16</v>
      </c>
      <c r="E32" s="14">
        <v>1</v>
      </c>
      <c r="F32" s="14" t="s">
        <v>0</v>
      </c>
      <c r="G32" s="14">
        <v>1</v>
      </c>
      <c r="H32" s="26"/>
    </row>
    <row r="33" spans="1:8" ht="60" x14ac:dyDescent="0.25">
      <c r="A33" s="69">
        <v>7</v>
      </c>
      <c r="B33" s="112" t="s">
        <v>34</v>
      </c>
      <c r="C33" s="15" t="s">
        <v>174</v>
      </c>
      <c r="D33" s="14" t="s">
        <v>16</v>
      </c>
      <c r="E33" s="14">
        <v>1</v>
      </c>
      <c r="F33" s="14" t="s">
        <v>0</v>
      </c>
      <c r="G33" s="14">
        <v>1</v>
      </c>
      <c r="H33" s="26"/>
    </row>
    <row r="34" spans="1:8" x14ac:dyDescent="0.25">
      <c r="A34" s="69">
        <v>8</v>
      </c>
      <c r="B34" s="113" t="s">
        <v>172</v>
      </c>
      <c r="C34" s="44" t="s">
        <v>90</v>
      </c>
      <c r="D34" s="14" t="s">
        <v>16</v>
      </c>
      <c r="E34" s="14">
        <v>1</v>
      </c>
      <c r="F34" s="14" t="s">
        <v>0</v>
      </c>
      <c r="G34" s="14">
        <v>1</v>
      </c>
      <c r="H34" s="26"/>
    </row>
    <row r="35" spans="1:8" ht="20.25" x14ac:dyDescent="0.25">
      <c r="A35" s="93" t="s">
        <v>46</v>
      </c>
      <c r="B35" s="94"/>
      <c r="C35" s="94"/>
      <c r="D35" s="94"/>
      <c r="E35" s="94"/>
      <c r="F35" s="94"/>
      <c r="G35" s="94"/>
      <c r="H35" s="94"/>
    </row>
    <row r="36" spans="1:8" ht="21" customHeight="1" x14ac:dyDescent="0.25">
      <c r="A36" s="80" t="s">
        <v>18</v>
      </c>
      <c r="B36" s="81"/>
      <c r="C36" s="81"/>
      <c r="D36" s="81"/>
      <c r="E36" s="81"/>
      <c r="F36" s="81"/>
      <c r="G36" s="81"/>
      <c r="H36" s="82"/>
    </row>
    <row r="37" spans="1:8" x14ac:dyDescent="0.25">
      <c r="A37" s="83" t="s">
        <v>99</v>
      </c>
      <c r="B37" s="84"/>
      <c r="C37" s="84"/>
      <c r="D37" s="84"/>
      <c r="E37" s="84"/>
      <c r="F37" s="84"/>
      <c r="G37" s="84"/>
      <c r="H37" s="85"/>
    </row>
    <row r="38" spans="1:8" x14ac:dyDescent="0.25">
      <c r="A38" s="86" t="s">
        <v>81</v>
      </c>
      <c r="B38" s="87"/>
      <c r="C38" s="87"/>
      <c r="D38" s="87"/>
      <c r="E38" s="87"/>
      <c r="F38" s="87"/>
      <c r="G38" s="87"/>
      <c r="H38" s="88"/>
    </row>
    <row r="39" spans="1:8" x14ac:dyDescent="0.25">
      <c r="A39" s="89" t="s">
        <v>17</v>
      </c>
      <c r="B39" s="84"/>
      <c r="C39" s="84"/>
      <c r="D39" s="84"/>
      <c r="E39" s="84"/>
      <c r="F39" s="84"/>
      <c r="G39" s="84"/>
      <c r="H39" s="85"/>
    </row>
    <row r="40" spans="1:8" x14ac:dyDescent="0.25">
      <c r="A40" s="83" t="s">
        <v>78</v>
      </c>
      <c r="B40" s="84"/>
      <c r="C40" s="84"/>
      <c r="D40" s="84"/>
      <c r="E40" s="84"/>
      <c r="F40" s="84"/>
      <c r="G40" s="84"/>
      <c r="H40" s="85"/>
    </row>
    <row r="41" spans="1:8" x14ac:dyDescent="0.25">
      <c r="A41" s="86" t="s">
        <v>79</v>
      </c>
      <c r="B41" s="87"/>
      <c r="C41" s="87"/>
      <c r="D41" s="87"/>
      <c r="E41" s="87"/>
      <c r="F41" s="87"/>
      <c r="G41" s="87"/>
      <c r="H41" s="88"/>
    </row>
    <row r="42" spans="1:8" x14ac:dyDescent="0.25">
      <c r="A42" s="86" t="s">
        <v>100</v>
      </c>
      <c r="B42" s="87"/>
      <c r="C42" s="87"/>
      <c r="D42" s="87"/>
      <c r="E42" s="87"/>
      <c r="F42" s="87"/>
      <c r="G42" s="87"/>
      <c r="H42" s="88"/>
    </row>
    <row r="43" spans="1:8" x14ac:dyDescent="0.25">
      <c r="A43" s="95" t="s">
        <v>36</v>
      </c>
      <c r="B43" s="96"/>
      <c r="C43" s="96"/>
      <c r="D43" s="96"/>
      <c r="E43" s="96"/>
      <c r="F43" s="96"/>
      <c r="G43" s="96"/>
      <c r="H43" s="97"/>
    </row>
    <row r="44" spans="1:8" x14ac:dyDescent="0.25">
      <c r="A44" s="98" t="s">
        <v>37</v>
      </c>
      <c r="B44" s="99"/>
      <c r="C44" s="99"/>
      <c r="D44" s="99"/>
      <c r="E44" s="99"/>
      <c r="F44" s="99"/>
      <c r="G44" s="99"/>
      <c r="H44" s="100"/>
    </row>
    <row r="45" spans="1:8" ht="30" customHeight="1" x14ac:dyDescent="0.25">
      <c r="A45" s="7" t="s">
        <v>11</v>
      </c>
      <c r="B45" s="7" t="s">
        <v>10</v>
      </c>
      <c r="C45" s="9" t="s">
        <v>9</v>
      </c>
      <c r="D45" s="7" t="s">
        <v>8</v>
      </c>
      <c r="E45" s="20" t="s">
        <v>7</v>
      </c>
      <c r="F45" s="20" t="s">
        <v>6</v>
      </c>
      <c r="G45" s="20" t="s">
        <v>5</v>
      </c>
      <c r="H45" s="7" t="s">
        <v>23</v>
      </c>
    </row>
    <row r="46" spans="1:8" ht="36" customHeight="1" x14ac:dyDescent="0.25">
      <c r="A46" s="10">
        <v>1</v>
      </c>
      <c r="B46" s="43" t="s">
        <v>94</v>
      </c>
      <c r="C46" s="15" t="s">
        <v>84</v>
      </c>
      <c r="D46" s="17" t="s">
        <v>13</v>
      </c>
      <c r="E46" s="16">
        <v>6</v>
      </c>
      <c r="F46" s="21" t="s">
        <v>38</v>
      </c>
      <c r="G46" s="16">
        <v>6</v>
      </c>
      <c r="H46" s="18"/>
    </row>
    <row r="47" spans="1:8" ht="30" x14ac:dyDescent="0.25">
      <c r="A47" s="10">
        <v>2</v>
      </c>
      <c r="B47" s="43" t="s">
        <v>22</v>
      </c>
      <c r="C47" s="15" t="s">
        <v>85</v>
      </c>
      <c r="D47" s="17" t="s">
        <v>13</v>
      </c>
      <c r="E47" s="16">
        <v>11</v>
      </c>
      <c r="F47" s="21" t="s">
        <v>19</v>
      </c>
      <c r="G47" s="16">
        <v>11</v>
      </c>
      <c r="H47" s="18"/>
    </row>
    <row r="48" spans="1:8" ht="30" x14ac:dyDescent="0.25">
      <c r="A48" s="10">
        <v>3</v>
      </c>
      <c r="B48" s="43" t="s">
        <v>95</v>
      </c>
      <c r="C48" s="15" t="s">
        <v>96</v>
      </c>
      <c r="D48" s="22" t="s">
        <v>13</v>
      </c>
      <c r="E48" s="16">
        <v>1</v>
      </c>
      <c r="F48" s="21" t="s">
        <v>0</v>
      </c>
      <c r="G48" s="21">
        <v>1</v>
      </c>
      <c r="H48" s="18"/>
    </row>
    <row r="49" spans="1:8" ht="15.75" x14ac:dyDescent="0.25">
      <c r="A49" s="10">
        <v>4</v>
      </c>
      <c r="B49" s="46" t="s">
        <v>25</v>
      </c>
      <c r="C49" s="15" t="s">
        <v>97</v>
      </c>
      <c r="D49" s="23" t="s">
        <v>21</v>
      </c>
      <c r="E49" s="16">
        <v>1</v>
      </c>
      <c r="F49" s="21" t="s">
        <v>38</v>
      </c>
      <c r="G49" s="21">
        <v>1</v>
      </c>
      <c r="H49" s="19"/>
    </row>
    <row r="50" spans="1:8" ht="30" x14ac:dyDescent="0.25">
      <c r="A50" s="10">
        <v>5</v>
      </c>
      <c r="B50" s="46" t="s">
        <v>26</v>
      </c>
      <c r="C50" s="13" t="s">
        <v>173</v>
      </c>
      <c r="D50" s="23" t="s">
        <v>21</v>
      </c>
      <c r="E50" s="16">
        <v>2</v>
      </c>
      <c r="F50" s="21" t="s">
        <v>38</v>
      </c>
      <c r="G50" s="16">
        <v>2</v>
      </c>
      <c r="H50" s="18"/>
    </row>
    <row r="51" spans="1:8" ht="20.25" x14ac:dyDescent="0.25">
      <c r="A51" s="93" t="s">
        <v>47</v>
      </c>
      <c r="B51" s="94"/>
      <c r="C51" s="94"/>
      <c r="D51" s="94"/>
      <c r="E51" s="94"/>
      <c r="F51" s="94"/>
      <c r="G51" s="94"/>
      <c r="H51" s="94"/>
    </row>
    <row r="52" spans="1:8" ht="21" customHeight="1" x14ac:dyDescent="0.25">
      <c r="A52" s="80" t="s">
        <v>18</v>
      </c>
      <c r="B52" s="81"/>
      <c r="C52" s="81"/>
      <c r="D52" s="81"/>
      <c r="E52" s="81"/>
      <c r="F52" s="81"/>
      <c r="G52" s="81"/>
      <c r="H52" s="82"/>
    </row>
    <row r="53" spans="1:8" x14ac:dyDescent="0.25">
      <c r="A53" s="83" t="s">
        <v>99</v>
      </c>
      <c r="B53" s="84"/>
      <c r="C53" s="84"/>
      <c r="D53" s="84"/>
      <c r="E53" s="84"/>
      <c r="F53" s="84"/>
      <c r="G53" s="84"/>
      <c r="H53" s="85"/>
    </row>
    <row r="54" spans="1:8" x14ac:dyDescent="0.25">
      <c r="A54" s="86" t="s">
        <v>81</v>
      </c>
      <c r="B54" s="87"/>
      <c r="C54" s="87"/>
      <c r="D54" s="87"/>
      <c r="E54" s="87"/>
      <c r="F54" s="87"/>
      <c r="G54" s="87"/>
      <c r="H54" s="88"/>
    </row>
    <row r="55" spans="1:8" x14ac:dyDescent="0.25">
      <c r="A55" s="89" t="s">
        <v>17</v>
      </c>
      <c r="B55" s="84"/>
      <c r="C55" s="84"/>
      <c r="D55" s="84"/>
      <c r="E55" s="84"/>
      <c r="F55" s="84"/>
      <c r="G55" s="84"/>
      <c r="H55" s="85"/>
    </row>
    <row r="56" spans="1:8" x14ac:dyDescent="0.25">
      <c r="A56" s="83" t="s">
        <v>78</v>
      </c>
      <c r="B56" s="84"/>
      <c r="C56" s="84"/>
      <c r="D56" s="84"/>
      <c r="E56" s="84"/>
      <c r="F56" s="84"/>
      <c r="G56" s="84"/>
      <c r="H56" s="85"/>
    </row>
    <row r="57" spans="1:8" x14ac:dyDescent="0.25">
      <c r="A57" s="86" t="s">
        <v>79</v>
      </c>
      <c r="B57" s="87"/>
      <c r="C57" s="87"/>
      <c r="D57" s="87"/>
      <c r="E57" s="87"/>
      <c r="F57" s="87"/>
      <c r="G57" s="87"/>
      <c r="H57" s="88"/>
    </row>
    <row r="58" spans="1:8" x14ac:dyDescent="0.25">
      <c r="A58" s="89" t="s">
        <v>98</v>
      </c>
      <c r="B58" s="84"/>
      <c r="C58" s="84"/>
      <c r="D58" s="84"/>
      <c r="E58" s="84"/>
      <c r="F58" s="84"/>
      <c r="G58" s="84"/>
      <c r="H58" s="85"/>
    </row>
    <row r="59" spans="1:8" x14ac:dyDescent="0.25">
      <c r="A59" s="95" t="s">
        <v>36</v>
      </c>
      <c r="B59" s="96"/>
      <c r="C59" s="96"/>
      <c r="D59" s="96"/>
      <c r="E59" s="96"/>
      <c r="F59" s="96"/>
      <c r="G59" s="96"/>
      <c r="H59" s="97"/>
    </row>
    <row r="60" spans="1:8" ht="15.75" thickBot="1" x14ac:dyDescent="0.3">
      <c r="A60" s="95" t="s">
        <v>37</v>
      </c>
      <c r="B60" s="114"/>
      <c r="C60" s="114"/>
      <c r="D60" s="114"/>
      <c r="E60" s="114"/>
      <c r="F60" s="114"/>
      <c r="G60" s="114"/>
      <c r="H60" s="97"/>
    </row>
    <row r="61" spans="1:8" ht="33" customHeight="1" thickBot="1" x14ac:dyDescent="0.3">
      <c r="A61" s="118" t="s">
        <v>11</v>
      </c>
      <c r="B61" s="119" t="s">
        <v>10</v>
      </c>
      <c r="C61" s="119" t="s">
        <v>9</v>
      </c>
      <c r="D61" s="120" t="s">
        <v>8</v>
      </c>
      <c r="E61" s="121" t="s">
        <v>7</v>
      </c>
      <c r="F61" s="122" t="s">
        <v>6</v>
      </c>
      <c r="G61" s="123" t="s">
        <v>5</v>
      </c>
      <c r="H61" s="124" t="s">
        <v>23</v>
      </c>
    </row>
    <row r="62" spans="1:8" ht="30" customHeight="1" x14ac:dyDescent="0.25">
      <c r="A62" s="47">
        <v>1</v>
      </c>
      <c r="B62" s="115" t="s">
        <v>91</v>
      </c>
      <c r="C62" s="116" t="s">
        <v>102</v>
      </c>
      <c r="D62" s="24" t="s">
        <v>16</v>
      </c>
      <c r="E62" s="24">
        <v>3</v>
      </c>
      <c r="F62" s="24" t="s">
        <v>0</v>
      </c>
      <c r="G62" s="24">
        <v>3</v>
      </c>
      <c r="H62" s="117"/>
    </row>
    <row r="63" spans="1:8" ht="27" customHeight="1" x14ac:dyDescent="0.25">
      <c r="A63" s="34">
        <v>2</v>
      </c>
      <c r="B63" s="43" t="s">
        <v>39</v>
      </c>
      <c r="C63" s="15" t="s">
        <v>103</v>
      </c>
      <c r="D63" s="14" t="s">
        <v>28</v>
      </c>
      <c r="E63" s="14">
        <v>3</v>
      </c>
      <c r="F63" s="14" t="s">
        <v>0</v>
      </c>
      <c r="G63" s="14">
        <v>3</v>
      </c>
      <c r="H63" s="26"/>
    </row>
    <row r="64" spans="1:8" ht="60" x14ac:dyDescent="0.25">
      <c r="A64" s="34">
        <v>3</v>
      </c>
      <c r="B64" s="43" t="s">
        <v>104</v>
      </c>
      <c r="C64" s="15" t="s">
        <v>93</v>
      </c>
      <c r="D64" s="14" t="s">
        <v>28</v>
      </c>
      <c r="E64" s="14">
        <v>3</v>
      </c>
      <c r="F64" s="14" t="s">
        <v>0</v>
      </c>
      <c r="G64" s="14">
        <v>3</v>
      </c>
      <c r="H64" s="26"/>
    </row>
    <row r="65" spans="1:8" ht="30" x14ac:dyDescent="0.25">
      <c r="A65" s="34">
        <v>4</v>
      </c>
      <c r="B65" s="43" t="s">
        <v>25</v>
      </c>
      <c r="C65" s="15" t="s">
        <v>105</v>
      </c>
      <c r="D65" s="16" t="s">
        <v>21</v>
      </c>
      <c r="E65" s="14">
        <v>1</v>
      </c>
      <c r="F65" s="16" t="s">
        <v>106</v>
      </c>
      <c r="G65" s="14">
        <f>E65</f>
        <v>1</v>
      </c>
      <c r="H65" s="26"/>
    </row>
    <row r="66" spans="1:8" ht="30" x14ac:dyDescent="0.25">
      <c r="A66" s="34">
        <v>5</v>
      </c>
      <c r="B66" s="43" t="s">
        <v>94</v>
      </c>
      <c r="C66" s="15" t="s">
        <v>101</v>
      </c>
      <c r="D66" s="16" t="s">
        <v>13</v>
      </c>
      <c r="E66" s="14">
        <v>10</v>
      </c>
      <c r="F66" s="16" t="s">
        <v>176</v>
      </c>
      <c r="G66" s="14">
        <v>10</v>
      </c>
      <c r="H66" s="26"/>
    </row>
    <row r="67" spans="1:8" ht="30" x14ac:dyDescent="0.25">
      <c r="A67" s="34">
        <v>6</v>
      </c>
      <c r="B67" s="43" t="s">
        <v>22</v>
      </c>
      <c r="C67" s="15" t="s">
        <v>85</v>
      </c>
      <c r="D67" s="16" t="s">
        <v>13</v>
      </c>
      <c r="E67" s="14">
        <v>16</v>
      </c>
      <c r="F67" s="16" t="s">
        <v>107</v>
      </c>
      <c r="G67" s="14">
        <v>16</v>
      </c>
      <c r="H67" s="26"/>
    </row>
    <row r="68" spans="1:8" ht="30" x14ac:dyDescent="0.25">
      <c r="A68" s="34">
        <v>8</v>
      </c>
      <c r="B68" s="26" t="s">
        <v>108</v>
      </c>
      <c r="C68" s="13" t="s">
        <v>173</v>
      </c>
      <c r="D68" s="49" t="s">
        <v>21</v>
      </c>
      <c r="E68" s="14">
        <v>2</v>
      </c>
      <c r="F68" s="14" t="s">
        <v>0</v>
      </c>
      <c r="G68" s="14">
        <v>2</v>
      </c>
      <c r="H68" s="26"/>
    </row>
    <row r="69" spans="1:8" ht="30" x14ac:dyDescent="0.25">
      <c r="A69" s="34">
        <v>9</v>
      </c>
      <c r="B69" s="26" t="s">
        <v>109</v>
      </c>
      <c r="C69" s="15" t="s">
        <v>110</v>
      </c>
      <c r="D69" s="14" t="s">
        <v>1</v>
      </c>
      <c r="E69" s="14">
        <v>1</v>
      </c>
      <c r="F69" s="14" t="s">
        <v>0</v>
      </c>
      <c r="G69" s="14">
        <v>1</v>
      </c>
      <c r="H69" s="26"/>
    </row>
    <row r="70" spans="1:8" ht="45" x14ac:dyDescent="0.25">
      <c r="A70" s="47">
        <v>10</v>
      </c>
      <c r="B70" s="50" t="s">
        <v>111</v>
      </c>
      <c r="C70" s="15" t="s">
        <v>112</v>
      </c>
      <c r="D70" s="14" t="s">
        <v>1</v>
      </c>
      <c r="E70" s="24">
        <v>1</v>
      </c>
      <c r="F70" s="24" t="s">
        <v>0</v>
      </c>
      <c r="G70" s="14">
        <v>1</v>
      </c>
      <c r="H70" s="26"/>
    </row>
    <row r="71" spans="1:8" x14ac:dyDescent="0.25">
      <c r="A71" s="51">
        <v>11</v>
      </c>
      <c r="B71" s="26" t="s">
        <v>113</v>
      </c>
      <c r="C71" s="26" t="s">
        <v>114</v>
      </c>
      <c r="D71" s="49" t="s">
        <v>21</v>
      </c>
      <c r="E71" s="52">
        <v>1</v>
      </c>
      <c r="F71" s="52" t="s">
        <v>0</v>
      </c>
      <c r="G71" s="52">
        <v>1</v>
      </c>
      <c r="H71" s="53"/>
    </row>
    <row r="72" spans="1:8" ht="20.25" x14ac:dyDescent="0.25">
      <c r="A72" s="93" t="s">
        <v>12</v>
      </c>
      <c r="B72" s="94"/>
      <c r="C72" s="94"/>
      <c r="D72" s="94"/>
      <c r="E72" s="94"/>
      <c r="F72" s="94"/>
      <c r="G72" s="94"/>
      <c r="H72" s="94"/>
    </row>
    <row r="73" spans="1:8" ht="60" x14ac:dyDescent="0.25">
      <c r="A73" s="8" t="s">
        <v>11</v>
      </c>
      <c r="B73" s="7" t="s">
        <v>10</v>
      </c>
      <c r="C73" s="7" t="s">
        <v>9</v>
      </c>
      <c r="D73" s="7" t="s">
        <v>8</v>
      </c>
      <c r="E73" s="7" t="s">
        <v>7</v>
      </c>
      <c r="F73" s="7" t="s">
        <v>6</v>
      </c>
      <c r="G73" s="7" t="s">
        <v>5</v>
      </c>
      <c r="H73" s="7" t="s">
        <v>23</v>
      </c>
    </row>
    <row r="74" spans="1:8" ht="45" x14ac:dyDescent="0.25">
      <c r="A74" s="6">
        <v>1</v>
      </c>
      <c r="B74" s="5" t="s">
        <v>4</v>
      </c>
      <c r="C74" s="15" t="s">
        <v>112</v>
      </c>
      <c r="D74" s="3" t="s">
        <v>1</v>
      </c>
      <c r="E74" s="24">
        <v>1</v>
      </c>
      <c r="F74" s="24" t="s">
        <v>0</v>
      </c>
      <c r="G74" s="14">
        <f>E74</f>
        <v>1</v>
      </c>
      <c r="H74" s="2"/>
    </row>
    <row r="75" spans="1:8" ht="30" x14ac:dyDescent="0.25">
      <c r="A75" s="4">
        <v>2</v>
      </c>
      <c r="B75" s="2" t="s">
        <v>3</v>
      </c>
      <c r="C75" s="15" t="s">
        <v>110</v>
      </c>
      <c r="D75" s="3" t="s">
        <v>1</v>
      </c>
      <c r="E75" s="14">
        <v>1</v>
      </c>
      <c r="F75" s="14" t="s">
        <v>0</v>
      </c>
      <c r="G75" s="14">
        <f>E75</f>
        <v>1</v>
      </c>
      <c r="H75" s="2"/>
    </row>
    <row r="76" spans="1:8" ht="39" customHeight="1" x14ac:dyDescent="0.25">
      <c r="A76" s="4">
        <v>3</v>
      </c>
      <c r="B76" s="2" t="s">
        <v>2</v>
      </c>
      <c r="C76" s="15" t="s">
        <v>96</v>
      </c>
      <c r="D76" s="3" t="s">
        <v>1</v>
      </c>
      <c r="E76" s="14">
        <v>1</v>
      </c>
      <c r="F76" s="14" t="s">
        <v>0</v>
      </c>
      <c r="G76" s="14">
        <f>E76</f>
        <v>1</v>
      </c>
      <c r="H76" s="2"/>
    </row>
    <row r="87" ht="12" customHeight="1" x14ac:dyDescent="0.25"/>
  </sheetData>
  <mergeCells count="59">
    <mergeCell ref="A72:H72"/>
    <mergeCell ref="A56:H56"/>
    <mergeCell ref="A57:H57"/>
    <mergeCell ref="A58:H58"/>
    <mergeCell ref="A59:H59"/>
    <mergeCell ref="A60:H60"/>
    <mergeCell ref="A51:H51"/>
    <mergeCell ref="A52:H52"/>
    <mergeCell ref="A53:H53"/>
    <mergeCell ref="A54:H54"/>
    <mergeCell ref="A55:H55"/>
    <mergeCell ref="A40:H40"/>
    <mergeCell ref="A41:H41"/>
    <mergeCell ref="A42:H42"/>
    <mergeCell ref="A43:H43"/>
    <mergeCell ref="A44:H44"/>
    <mergeCell ref="A35:H35"/>
    <mergeCell ref="A36:H36"/>
    <mergeCell ref="A37:H37"/>
    <mergeCell ref="A38:H38"/>
    <mergeCell ref="A39:H39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A13:B13"/>
    <mergeCell ref="C13:H13"/>
    <mergeCell ref="A14:B14"/>
    <mergeCell ref="C14:H14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6:H6"/>
    <mergeCell ref="A7:B7"/>
    <mergeCell ref="C7:H7"/>
    <mergeCell ref="A8:C8"/>
    <mergeCell ref="D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zoomScale="90" zoomScaleNormal="90" workbookViewId="0">
      <selection activeCell="C42" sqref="C42"/>
    </sheetView>
  </sheetViews>
  <sheetFormatPr defaultColWidth="14.42578125" defaultRowHeight="15" x14ac:dyDescent="0.25"/>
  <cols>
    <col min="1" max="1" width="5.140625" style="31" customWidth="1"/>
    <col min="2" max="2" width="52" style="31" customWidth="1"/>
    <col min="3" max="3" width="27.42578125" style="31" customWidth="1"/>
    <col min="4" max="4" width="22" style="31" customWidth="1"/>
    <col min="5" max="5" width="15.42578125" style="31" customWidth="1"/>
    <col min="6" max="6" width="19.7109375" style="31" bestFit="1" customWidth="1"/>
    <col min="7" max="7" width="14.42578125" style="31" customWidth="1"/>
    <col min="8" max="8" width="25" style="31" bestFit="1" customWidth="1"/>
    <col min="9" max="11" width="8.7109375" style="1" customWidth="1"/>
    <col min="12" max="16384" width="14.42578125" style="1"/>
  </cols>
  <sheetData>
    <row r="1" spans="1:8" x14ac:dyDescent="0.25">
      <c r="A1" s="101"/>
      <c r="B1" s="84"/>
      <c r="C1" s="84"/>
      <c r="D1" s="84"/>
      <c r="E1" s="84"/>
      <c r="F1" s="84"/>
      <c r="G1" s="84"/>
      <c r="H1" s="84"/>
    </row>
    <row r="2" spans="1:8" s="30" customFormat="1" ht="20.25" x14ac:dyDescent="0.3">
      <c r="A2" s="72" t="s">
        <v>71</v>
      </c>
      <c r="B2" s="72"/>
      <c r="C2" s="72"/>
      <c r="D2" s="72"/>
      <c r="E2" s="72"/>
      <c r="F2" s="72"/>
      <c r="G2" s="72"/>
      <c r="H2" s="72"/>
    </row>
    <row r="3" spans="1:8" s="30" customFormat="1" ht="20.25" x14ac:dyDescent="0.25">
      <c r="A3" s="73" t="str">
        <f>'Информация о Чемпионате'!B4</f>
        <v>Регионального чемпионата по профессиональному мастерству «Профессионалы» в 2025 г.</v>
      </c>
      <c r="B3" s="73"/>
      <c r="C3" s="73"/>
      <c r="D3" s="73"/>
      <c r="E3" s="73"/>
      <c r="F3" s="73"/>
      <c r="G3" s="73"/>
      <c r="H3" s="73"/>
    </row>
    <row r="4" spans="1:8" s="30" customFormat="1" ht="20.25" x14ac:dyDescent="0.3">
      <c r="A4" s="72" t="s">
        <v>72</v>
      </c>
      <c r="B4" s="72"/>
      <c r="C4" s="72"/>
      <c r="D4" s="72"/>
      <c r="E4" s="72"/>
      <c r="F4" s="72"/>
      <c r="G4" s="72"/>
      <c r="H4" s="72"/>
    </row>
    <row r="5" spans="1:8" ht="20.25" x14ac:dyDescent="0.25">
      <c r="A5" s="74" t="str">
        <f>'Информация о Чемпионате'!B3</f>
        <v>Графический дизайн</v>
      </c>
      <c r="B5" s="74"/>
      <c r="C5" s="74"/>
      <c r="D5" s="74"/>
      <c r="E5" s="74"/>
      <c r="F5" s="74"/>
      <c r="G5" s="74"/>
      <c r="H5" s="74"/>
    </row>
    <row r="6" spans="1:8" x14ac:dyDescent="0.25">
      <c r="A6" s="75" t="s">
        <v>24</v>
      </c>
      <c r="B6" s="71"/>
      <c r="C6" s="71"/>
      <c r="D6" s="71"/>
      <c r="E6" s="71"/>
      <c r="F6" s="71"/>
      <c r="G6" s="71"/>
      <c r="H6" s="71"/>
    </row>
    <row r="7" spans="1:8" ht="15.75" x14ac:dyDescent="0.25">
      <c r="A7" s="75" t="s">
        <v>67</v>
      </c>
      <c r="B7" s="75"/>
      <c r="C7" s="76" t="str">
        <f>'Информация о Чемпионате'!B5</f>
        <v>Волгоградская область, РФ</v>
      </c>
      <c r="D7" s="76"/>
      <c r="E7" s="76"/>
      <c r="F7" s="76"/>
      <c r="G7" s="76"/>
      <c r="H7" s="76"/>
    </row>
    <row r="8" spans="1:8" ht="15.75" x14ac:dyDescent="0.25">
      <c r="A8" s="75" t="s">
        <v>70</v>
      </c>
      <c r="B8" s="75"/>
      <c r="C8" s="75"/>
      <c r="D8" s="76" t="str">
        <f>'Информация о Чемпионате'!B6</f>
        <v>ГБПОУ "Волгоградский энергетический колледж"</v>
      </c>
      <c r="E8" s="76"/>
      <c r="F8" s="76"/>
      <c r="G8" s="76"/>
      <c r="H8" s="76"/>
    </row>
    <row r="9" spans="1:8" ht="15.75" x14ac:dyDescent="0.25">
      <c r="A9" s="75" t="s">
        <v>62</v>
      </c>
      <c r="B9" s="75"/>
      <c r="C9" s="75" t="str">
        <f>'Информация о Чемпионате'!B7</f>
        <v>г. Волгоград, улица Турбинная, дом 261</v>
      </c>
      <c r="D9" s="75"/>
      <c r="E9" s="75"/>
      <c r="F9" s="75"/>
      <c r="G9" s="75"/>
      <c r="H9" s="75"/>
    </row>
    <row r="10" spans="1:8" ht="15.75" x14ac:dyDescent="0.25">
      <c r="A10" s="75" t="s">
        <v>66</v>
      </c>
      <c r="B10" s="75"/>
      <c r="C10" s="75" t="str">
        <f>'Информация о Чемпионате'!B9</f>
        <v>Аржанова Кристина Александровна</v>
      </c>
      <c r="D10" s="75"/>
      <c r="E10" s="75" t="str">
        <f>'Информация о Чемпионате'!B10</f>
        <v>arzhanova.kris@yandex.ru</v>
      </c>
      <c r="F10" s="75"/>
      <c r="G10" s="75" t="str">
        <f>'Информация о Чемпионате'!B11</f>
        <v>8 (937) 709-53-11</v>
      </c>
      <c r="H10" s="75"/>
    </row>
    <row r="11" spans="1:8" ht="15.75" x14ac:dyDescent="0.25">
      <c r="A11" s="75" t="s">
        <v>65</v>
      </c>
      <c r="B11" s="75"/>
      <c r="C11" s="75" t="str">
        <f>'Информация о Чемпионате'!B12</f>
        <v>Максимов Николай Вячеславович</v>
      </c>
      <c r="D11" s="75"/>
      <c r="E11" s="75" t="str">
        <f>'Информация о Чемпионате'!B13</f>
        <v xml:space="preserve">1979nik@mail.ru </v>
      </c>
      <c r="F11" s="75"/>
      <c r="G11" s="75" t="str">
        <f>'Информация о Чемпионате'!B14</f>
        <v>8 (903) 317-86-21</v>
      </c>
      <c r="H11" s="75"/>
    </row>
    <row r="12" spans="1:8" ht="15.75" x14ac:dyDescent="0.25">
      <c r="A12" s="75" t="s">
        <v>64</v>
      </c>
      <c r="B12" s="75"/>
      <c r="C12" s="75">
        <f>'Информация о Чемпионате'!B17</f>
        <v>8</v>
      </c>
      <c r="D12" s="75"/>
      <c r="E12" s="75"/>
      <c r="F12" s="75"/>
      <c r="G12" s="75"/>
      <c r="H12" s="75"/>
    </row>
    <row r="13" spans="1:8" ht="15.75" x14ac:dyDescent="0.25">
      <c r="A13" s="75" t="s">
        <v>48</v>
      </c>
      <c r="B13" s="75"/>
      <c r="C13" s="75">
        <f>'Информация о Чемпионате'!B15</f>
        <v>5</v>
      </c>
      <c r="D13" s="75"/>
      <c r="E13" s="75"/>
      <c r="F13" s="75"/>
      <c r="G13" s="75"/>
      <c r="H13" s="75"/>
    </row>
    <row r="14" spans="1:8" ht="15.75" x14ac:dyDescent="0.25">
      <c r="A14" s="75" t="s">
        <v>49</v>
      </c>
      <c r="B14" s="75"/>
      <c r="C14" s="75">
        <f>'Информация о Чемпионате'!B16</f>
        <v>5</v>
      </c>
      <c r="D14" s="75"/>
      <c r="E14" s="75"/>
      <c r="F14" s="75"/>
      <c r="G14" s="75"/>
      <c r="H14" s="75"/>
    </row>
    <row r="15" spans="1:8" ht="15.75" x14ac:dyDescent="0.25">
      <c r="A15" s="75" t="s">
        <v>63</v>
      </c>
      <c r="B15" s="75"/>
      <c r="C15" s="75" t="str">
        <f>'Информация о Чемпионате'!B8</f>
        <v>09.02.2025-13.02.2025</v>
      </c>
      <c r="D15" s="75"/>
      <c r="E15" s="75"/>
      <c r="F15" s="75"/>
      <c r="G15" s="75"/>
      <c r="H15" s="75"/>
    </row>
    <row r="16" spans="1:8" ht="20.25" x14ac:dyDescent="0.25">
      <c r="A16" s="93" t="s">
        <v>27</v>
      </c>
      <c r="B16" s="94"/>
      <c r="C16" s="94"/>
      <c r="D16" s="94"/>
      <c r="E16" s="94"/>
      <c r="F16" s="94"/>
      <c r="G16" s="94"/>
      <c r="H16" s="94"/>
    </row>
    <row r="17" spans="1:8" x14ac:dyDescent="0.25">
      <c r="A17" s="80" t="s">
        <v>18</v>
      </c>
      <c r="B17" s="81"/>
      <c r="C17" s="81"/>
      <c r="D17" s="81"/>
      <c r="E17" s="81"/>
      <c r="F17" s="81"/>
      <c r="G17" s="81"/>
      <c r="H17" s="82"/>
    </row>
    <row r="18" spans="1:8" x14ac:dyDescent="0.25">
      <c r="A18" s="89" t="s">
        <v>40</v>
      </c>
      <c r="B18" s="84"/>
      <c r="C18" s="84"/>
      <c r="D18" s="84"/>
      <c r="E18" s="84"/>
      <c r="F18" s="84"/>
      <c r="G18" s="84"/>
      <c r="H18" s="85"/>
    </row>
    <row r="19" spans="1:8" ht="15" customHeight="1" x14ac:dyDescent="0.25">
      <c r="A19" s="89" t="s">
        <v>177</v>
      </c>
      <c r="B19" s="84"/>
      <c r="C19" s="84"/>
      <c r="D19" s="84"/>
      <c r="E19" s="84"/>
      <c r="F19" s="84"/>
      <c r="G19" s="84"/>
      <c r="H19" s="85"/>
    </row>
    <row r="20" spans="1:8" ht="15" customHeight="1" x14ac:dyDescent="0.25">
      <c r="A20" s="89" t="s">
        <v>178</v>
      </c>
      <c r="B20" s="84"/>
      <c r="C20" s="84"/>
      <c r="D20" s="84"/>
      <c r="E20" s="84"/>
      <c r="F20" s="84"/>
      <c r="G20" s="84"/>
      <c r="H20" s="85"/>
    </row>
    <row r="21" spans="1:8" x14ac:dyDescent="0.25">
      <c r="A21" s="89" t="s">
        <v>179</v>
      </c>
      <c r="B21" s="84"/>
      <c r="C21" s="84"/>
      <c r="D21" s="84"/>
      <c r="E21" s="84"/>
      <c r="F21" s="84"/>
      <c r="G21" s="84"/>
      <c r="H21" s="85"/>
    </row>
    <row r="22" spans="1:8" x14ac:dyDescent="0.25">
      <c r="A22" s="89" t="s">
        <v>180</v>
      </c>
      <c r="B22" s="84"/>
      <c r="C22" s="84"/>
      <c r="D22" s="84"/>
      <c r="E22" s="84"/>
      <c r="F22" s="84"/>
      <c r="G22" s="84"/>
      <c r="H22" s="85"/>
    </row>
    <row r="23" spans="1:8" ht="15" customHeight="1" x14ac:dyDescent="0.25">
      <c r="A23" s="89" t="s">
        <v>181</v>
      </c>
      <c r="B23" s="84"/>
      <c r="C23" s="84"/>
      <c r="D23" s="84"/>
      <c r="E23" s="84"/>
      <c r="F23" s="84"/>
      <c r="G23" s="84"/>
      <c r="H23" s="85"/>
    </row>
    <row r="24" spans="1:8" x14ac:dyDescent="0.25">
      <c r="A24" s="95" t="s">
        <v>36</v>
      </c>
      <c r="B24" s="96"/>
      <c r="C24" s="96"/>
      <c r="D24" s="96"/>
      <c r="E24" s="96"/>
      <c r="F24" s="96"/>
      <c r="G24" s="96"/>
      <c r="H24" s="97"/>
    </row>
    <row r="25" spans="1:8" x14ac:dyDescent="0.25">
      <c r="A25" s="98" t="s">
        <v>37</v>
      </c>
      <c r="B25" s="99"/>
      <c r="C25" s="99"/>
      <c r="D25" s="99"/>
      <c r="E25" s="99"/>
      <c r="F25" s="99"/>
      <c r="G25" s="99"/>
      <c r="H25" s="100"/>
    </row>
    <row r="26" spans="1:8" ht="60" x14ac:dyDescent="0.25">
      <c r="A26" s="7" t="s">
        <v>11</v>
      </c>
      <c r="B26" s="7" t="s">
        <v>10</v>
      </c>
      <c r="C26" s="9" t="s">
        <v>9</v>
      </c>
      <c r="D26" s="7" t="s">
        <v>8</v>
      </c>
      <c r="E26" s="20" t="s">
        <v>7</v>
      </c>
      <c r="F26" s="7" t="s">
        <v>6</v>
      </c>
      <c r="G26" s="7" t="s">
        <v>5</v>
      </c>
      <c r="H26" s="7" t="s">
        <v>23</v>
      </c>
    </row>
    <row r="27" spans="1:8" ht="75" x14ac:dyDescent="0.25">
      <c r="A27" s="49">
        <v>1</v>
      </c>
      <c r="B27" s="43" t="s">
        <v>115</v>
      </c>
      <c r="C27" s="15" t="s">
        <v>116</v>
      </c>
      <c r="D27" s="49" t="s">
        <v>16</v>
      </c>
      <c r="E27" s="49">
        <v>1</v>
      </c>
      <c r="F27" s="49" t="s">
        <v>107</v>
      </c>
      <c r="G27" s="16">
        <v>5</v>
      </c>
      <c r="H27" s="15"/>
    </row>
    <row r="28" spans="1:8" ht="60" x14ac:dyDescent="0.25">
      <c r="A28" s="49">
        <v>2</v>
      </c>
      <c r="B28" s="43" t="s">
        <v>117</v>
      </c>
      <c r="C28" s="15" t="s">
        <v>118</v>
      </c>
      <c r="D28" s="49" t="s">
        <v>16</v>
      </c>
      <c r="E28" s="49">
        <v>1</v>
      </c>
      <c r="F28" s="49" t="s">
        <v>107</v>
      </c>
      <c r="G28" s="16">
        <v>5</v>
      </c>
      <c r="H28" s="15"/>
    </row>
    <row r="29" spans="1:8" ht="75" x14ac:dyDescent="0.25">
      <c r="A29" s="49">
        <v>3</v>
      </c>
      <c r="B29" s="43" t="s">
        <v>39</v>
      </c>
      <c r="C29" s="13" t="s">
        <v>182</v>
      </c>
      <c r="D29" s="16" t="s">
        <v>28</v>
      </c>
      <c r="E29" s="49">
        <v>1</v>
      </c>
      <c r="F29" s="49" t="s">
        <v>107</v>
      </c>
      <c r="G29" s="16">
        <v>5</v>
      </c>
      <c r="H29" s="15"/>
    </row>
    <row r="30" spans="1:8" ht="45" x14ac:dyDescent="0.25">
      <c r="A30" s="49">
        <v>4</v>
      </c>
      <c r="B30" s="43" t="s">
        <v>104</v>
      </c>
      <c r="C30" s="15" t="s">
        <v>183</v>
      </c>
      <c r="D30" s="16" t="s">
        <v>28</v>
      </c>
      <c r="E30" s="49">
        <v>1</v>
      </c>
      <c r="F30" s="49" t="s">
        <v>107</v>
      </c>
      <c r="G30" s="16">
        <v>5</v>
      </c>
      <c r="H30" s="15"/>
    </row>
    <row r="31" spans="1:8" ht="45" x14ac:dyDescent="0.25">
      <c r="A31" s="49">
        <v>5</v>
      </c>
      <c r="B31" s="54" t="s">
        <v>119</v>
      </c>
      <c r="C31" s="15" t="s">
        <v>120</v>
      </c>
      <c r="D31" s="16" t="s">
        <v>28</v>
      </c>
      <c r="E31" s="55">
        <v>1</v>
      </c>
      <c r="F31" s="55" t="s">
        <v>107</v>
      </c>
      <c r="G31" s="16">
        <v>5</v>
      </c>
      <c r="H31" s="15"/>
    </row>
    <row r="32" spans="1:8" ht="60" x14ac:dyDescent="0.25">
      <c r="A32" s="49">
        <v>5</v>
      </c>
      <c r="B32" s="54" t="s">
        <v>121</v>
      </c>
      <c r="C32" s="15" t="s">
        <v>122</v>
      </c>
      <c r="D32" s="56" t="s">
        <v>21</v>
      </c>
      <c r="E32" s="16">
        <v>1</v>
      </c>
      <c r="F32" s="16" t="s">
        <v>107</v>
      </c>
      <c r="G32" s="28">
        <v>5</v>
      </c>
      <c r="H32" s="57"/>
    </row>
    <row r="33" spans="1:8" ht="30" x14ac:dyDescent="0.25">
      <c r="A33" s="49">
        <v>6</v>
      </c>
      <c r="B33" s="15" t="s">
        <v>123</v>
      </c>
      <c r="C33" s="58" t="s">
        <v>124</v>
      </c>
      <c r="D33" s="59" t="s">
        <v>20</v>
      </c>
      <c r="E33" s="60">
        <v>1</v>
      </c>
      <c r="F33" s="16" t="s">
        <v>107</v>
      </c>
      <c r="G33" s="61">
        <v>5</v>
      </c>
      <c r="H33" s="15"/>
    </row>
    <row r="34" spans="1:8" ht="45" x14ac:dyDescent="0.25">
      <c r="A34" s="49">
        <v>7</v>
      </c>
      <c r="B34" s="62" t="s">
        <v>125</v>
      </c>
      <c r="C34" s="13" t="s">
        <v>126</v>
      </c>
      <c r="D34" s="16" t="s">
        <v>20</v>
      </c>
      <c r="E34" s="16">
        <v>1</v>
      </c>
      <c r="F34" s="16" t="s">
        <v>107</v>
      </c>
      <c r="G34" s="61">
        <v>5</v>
      </c>
      <c r="H34" s="15"/>
    </row>
    <row r="35" spans="1:8" ht="30" x14ac:dyDescent="0.25">
      <c r="A35" s="49">
        <v>8</v>
      </c>
      <c r="B35" s="62" t="s">
        <v>127</v>
      </c>
      <c r="C35" s="15" t="s">
        <v>128</v>
      </c>
      <c r="D35" s="16" t="s">
        <v>20</v>
      </c>
      <c r="E35" s="16">
        <v>1</v>
      </c>
      <c r="F35" s="16" t="s">
        <v>107</v>
      </c>
      <c r="G35" s="61">
        <v>5</v>
      </c>
      <c r="H35" s="57"/>
    </row>
    <row r="36" spans="1:8" ht="60" x14ac:dyDescent="0.25">
      <c r="A36" s="49">
        <v>9</v>
      </c>
      <c r="B36" s="63" t="s">
        <v>129</v>
      </c>
      <c r="C36" s="13" t="s">
        <v>130</v>
      </c>
      <c r="D36" s="16" t="s">
        <v>20</v>
      </c>
      <c r="E36" s="16">
        <v>1</v>
      </c>
      <c r="F36" s="16" t="s">
        <v>107</v>
      </c>
      <c r="G36" s="64">
        <v>5</v>
      </c>
      <c r="H36" s="15"/>
    </row>
    <row r="37" spans="1:8" x14ac:dyDescent="0.25">
      <c r="A37" s="49">
        <v>10</v>
      </c>
      <c r="B37" s="13" t="s">
        <v>14</v>
      </c>
      <c r="C37" s="26" t="s">
        <v>84</v>
      </c>
      <c r="D37" s="14" t="s">
        <v>13</v>
      </c>
      <c r="E37" s="16">
        <v>1</v>
      </c>
      <c r="F37" s="16" t="s">
        <v>107</v>
      </c>
      <c r="G37" s="64">
        <v>5</v>
      </c>
      <c r="H37" s="15"/>
    </row>
    <row r="38" spans="1:8" ht="30" x14ac:dyDescent="0.25">
      <c r="A38" s="49">
        <v>11</v>
      </c>
      <c r="B38" s="13" t="s">
        <v>131</v>
      </c>
      <c r="C38" s="15" t="s">
        <v>84</v>
      </c>
      <c r="D38" s="14" t="s">
        <v>13</v>
      </c>
      <c r="E38" s="16">
        <v>1</v>
      </c>
      <c r="F38" s="16" t="s">
        <v>107</v>
      </c>
      <c r="G38" s="64">
        <v>5</v>
      </c>
      <c r="H38" s="15"/>
    </row>
    <row r="39" spans="1:8" x14ac:dyDescent="0.25">
      <c r="A39" s="49">
        <v>12</v>
      </c>
      <c r="B39" s="13" t="s">
        <v>22</v>
      </c>
      <c r="C39" s="26" t="s">
        <v>85</v>
      </c>
      <c r="D39" s="14" t="s">
        <v>13</v>
      </c>
      <c r="E39" s="16">
        <v>1</v>
      </c>
      <c r="F39" s="16" t="s">
        <v>107</v>
      </c>
      <c r="G39" s="64">
        <v>5</v>
      </c>
      <c r="H39" s="15"/>
    </row>
    <row r="40" spans="1:8" ht="45" x14ac:dyDescent="0.25">
      <c r="A40" s="49">
        <v>13</v>
      </c>
      <c r="B40" s="26" t="s">
        <v>108</v>
      </c>
      <c r="C40" s="13" t="s">
        <v>173</v>
      </c>
      <c r="D40" s="49" t="s">
        <v>21</v>
      </c>
      <c r="E40" s="14">
        <v>1</v>
      </c>
      <c r="F40" s="14" t="s">
        <v>0</v>
      </c>
      <c r="G40" s="27">
        <v>5</v>
      </c>
      <c r="H40" s="15"/>
    </row>
    <row r="41" spans="1:8" ht="60" x14ac:dyDescent="0.25">
      <c r="A41" s="14">
        <v>13</v>
      </c>
      <c r="B41" s="43" t="s">
        <v>132</v>
      </c>
      <c r="C41" s="13" t="s">
        <v>133</v>
      </c>
      <c r="D41" s="49" t="s">
        <v>21</v>
      </c>
      <c r="E41" s="14">
        <v>1</v>
      </c>
      <c r="F41" s="14" t="s">
        <v>0</v>
      </c>
      <c r="G41" s="27">
        <v>2</v>
      </c>
      <c r="H41" s="26"/>
    </row>
    <row r="42" spans="1:8" ht="90" x14ac:dyDescent="0.25">
      <c r="A42" s="65">
        <v>14</v>
      </c>
      <c r="B42" s="43" t="s">
        <v>35</v>
      </c>
      <c r="C42" s="15" t="s">
        <v>134</v>
      </c>
      <c r="D42" s="49" t="s">
        <v>21</v>
      </c>
      <c r="E42" s="14">
        <v>1</v>
      </c>
      <c r="F42" s="14" t="s">
        <v>0</v>
      </c>
      <c r="G42" s="14">
        <v>1</v>
      </c>
      <c r="H42" s="26"/>
    </row>
    <row r="43" spans="1:8" ht="57" customHeight="1" x14ac:dyDescent="0.25">
      <c r="A43" s="93" t="s">
        <v>12</v>
      </c>
      <c r="B43" s="94"/>
      <c r="C43" s="94"/>
      <c r="D43" s="94"/>
      <c r="E43" s="71"/>
      <c r="F43" s="71"/>
      <c r="G43" s="94"/>
      <c r="H43" s="94"/>
    </row>
    <row r="44" spans="1:8" ht="60" x14ac:dyDescent="0.25">
      <c r="A44" s="8" t="s">
        <v>11</v>
      </c>
      <c r="B44" s="7" t="s">
        <v>10</v>
      </c>
      <c r="C44" s="7" t="s">
        <v>9</v>
      </c>
      <c r="D44" s="7" t="s">
        <v>8</v>
      </c>
      <c r="E44" s="7" t="s">
        <v>7</v>
      </c>
      <c r="F44" s="7" t="s">
        <v>6</v>
      </c>
      <c r="G44" s="7" t="s">
        <v>5</v>
      </c>
      <c r="H44" s="7" t="s">
        <v>23</v>
      </c>
    </row>
    <row r="45" spans="1:8" ht="60" x14ac:dyDescent="0.25">
      <c r="A45" s="6">
        <v>1</v>
      </c>
      <c r="B45" s="5" t="s">
        <v>4</v>
      </c>
      <c r="C45" s="15" t="s">
        <v>112</v>
      </c>
      <c r="D45" s="3" t="s">
        <v>1</v>
      </c>
      <c r="E45" s="24">
        <v>1</v>
      </c>
      <c r="F45" s="24" t="s">
        <v>0</v>
      </c>
      <c r="G45" s="14">
        <f>E45</f>
        <v>1</v>
      </c>
      <c r="H45" s="2"/>
    </row>
    <row r="46" spans="1:8" ht="51" customHeight="1" x14ac:dyDescent="0.25">
      <c r="A46" s="4">
        <v>2</v>
      </c>
      <c r="B46" s="2" t="s">
        <v>3</v>
      </c>
      <c r="C46" s="15" t="s">
        <v>110</v>
      </c>
      <c r="D46" s="3" t="s">
        <v>1</v>
      </c>
      <c r="E46" s="14">
        <v>1</v>
      </c>
      <c r="F46" s="14" t="s">
        <v>0</v>
      </c>
      <c r="G46" s="14">
        <f>E46</f>
        <v>1</v>
      </c>
      <c r="H46" s="2"/>
    </row>
    <row r="47" spans="1:8" ht="27" customHeight="1" x14ac:dyDescent="0.25"/>
    <row r="48" spans="1:8" ht="27" customHeight="1" x14ac:dyDescent="0.25"/>
    <row r="49" ht="57" customHeight="1" x14ac:dyDescent="0.25"/>
    <row r="50" ht="57" customHeight="1" x14ac:dyDescent="0.25"/>
    <row r="51" ht="57" customHeight="1" x14ac:dyDescent="0.25"/>
  </sheetData>
  <mergeCells count="39">
    <mergeCell ref="A43:H43"/>
    <mergeCell ref="A21:H21"/>
    <mergeCell ref="A22:H22"/>
    <mergeCell ref="A23:H23"/>
    <mergeCell ref="A24:H24"/>
    <mergeCell ref="A25:H25"/>
    <mergeCell ref="A16:H16"/>
    <mergeCell ref="A17:H17"/>
    <mergeCell ref="A18:H18"/>
    <mergeCell ref="A19:H19"/>
    <mergeCell ref="A20:H20"/>
    <mergeCell ref="A13:B13"/>
    <mergeCell ref="C13:H13"/>
    <mergeCell ref="A14:B14"/>
    <mergeCell ref="C14:H14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6:H6"/>
    <mergeCell ref="A7:B7"/>
    <mergeCell ref="C7:H7"/>
    <mergeCell ref="A8:C8"/>
    <mergeCell ref="D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="80" zoomScaleNormal="80" workbookViewId="0">
      <selection activeCell="C20" sqref="C20"/>
    </sheetView>
  </sheetViews>
  <sheetFormatPr defaultColWidth="14.42578125" defaultRowHeight="15" x14ac:dyDescent="0.25"/>
  <cols>
    <col min="1" max="1" width="5.140625" style="31" customWidth="1"/>
    <col min="2" max="2" width="52" style="31" customWidth="1"/>
    <col min="3" max="3" width="27.42578125" style="31" customWidth="1"/>
    <col min="4" max="4" width="22" style="31" customWidth="1"/>
    <col min="5" max="5" width="15.42578125" style="31" customWidth="1"/>
    <col min="6" max="6" width="23.42578125" style="31" bestFit="1" customWidth="1"/>
    <col min="7" max="7" width="14.42578125" style="31" customWidth="1"/>
    <col min="8" max="8" width="25" style="31" bestFit="1" customWidth="1"/>
    <col min="9" max="11" width="8.7109375" style="1" customWidth="1"/>
    <col min="12" max="16384" width="14.42578125" style="1"/>
  </cols>
  <sheetData>
    <row r="1" spans="1:8" x14ac:dyDescent="0.25">
      <c r="A1" s="101"/>
      <c r="B1" s="84"/>
      <c r="C1" s="84"/>
      <c r="D1" s="84"/>
      <c r="E1" s="84"/>
      <c r="F1" s="84"/>
      <c r="G1" s="84"/>
      <c r="H1" s="84"/>
    </row>
    <row r="2" spans="1:8" s="30" customFormat="1" ht="20.25" x14ac:dyDescent="0.3">
      <c r="A2" s="72" t="s">
        <v>71</v>
      </c>
      <c r="B2" s="72"/>
      <c r="C2" s="72"/>
      <c r="D2" s="72"/>
      <c r="E2" s="72"/>
      <c r="F2" s="72"/>
      <c r="G2" s="72"/>
      <c r="H2" s="72"/>
    </row>
    <row r="3" spans="1:8" s="30" customFormat="1" ht="20.25" x14ac:dyDescent="0.25">
      <c r="A3" s="73" t="str">
        <f>'Информация о Чемпионате'!B4</f>
        <v>Регионального чемпионата по профессиональному мастерству «Профессионалы» в 2025 г.</v>
      </c>
      <c r="B3" s="73"/>
      <c r="C3" s="73"/>
      <c r="D3" s="73"/>
      <c r="E3" s="73"/>
      <c r="F3" s="73"/>
      <c r="G3" s="73"/>
      <c r="H3" s="73"/>
    </row>
    <row r="4" spans="1:8" s="30" customFormat="1" ht="20.25" x14ac:dyDescent="0.3">
      <c r="A4" s="72" t="s">
        <v>72</v>
      </c>
      <c r="B4" s="72"/>
      <c r="C4" s="72"/>
      <c r="D4" s="72"/>
      <c r="E4" s="72"/>
      <c r="F4" s="72"/>
      <c r="G4" s="72"/>
      <c r="H4" s="72"/>
    </row>
    <row r="5" spans="1:8" ht="20.25" x14ac:dyDescent="0.25">
      <c r="A5" s="74" t="str">
        <f>'Информация о Чемпионате'!B3</f>
        <v>Графический дизайн</v>
      </c>
      <c r="B5" s="74"/>
      <c r="C5" s="74"/>
      <c r="D5" s="74"/>
      <c r="E5" s="74"/>
      <c r="F5" s="74"/>
      <c r="G5" s="74"/>
      <c r="H5" s="74"/>
    </row>
    <row r="6" spans="1:8" x14ac:dyDescent="0.25">
      <c r="A6" s="75" t="s">
        <v>24</v>
      </c>
      <c r="B6" s="71"/>
      <c r="C6" s="71"/>
      <c r="D6" s="71"/>
      <c r="E6" s="71"/>
      <c r="F6" s="71"/>
      <c r="G6" s="71"/>
      <c r="H6" s="71"/>
    </row>
    <row r="7" spans="1:8" ht="15.75" x14ac:dyDescent="0.25">
      <c r="A7" s="75" t="s">
        <v>67</v>
      </c>
      <c r="B7" s="75"/>
      <c r="C7" s="76" t="str">
        <f>'Информация о Чемпионате'!B5</f>
        <v>Волгоградская область, РФ</v>
      </c>
      <c r="D7" s="76"/>
      <c r="E7" s="76"/>
      <c r="F7" s="76"/>
      <c r="G7" s="76"/>
      <c r="H7" s="76"/>
    </row>
    <row r="8" spans="1:8" ht="15.75" x14ac:dyDescent="0.25">
      <c r="A8" s="75" t="s">
        <v>70</v>
      </c>
      <c r="B8" s="75"/>
      <c r="C8" s="75"/>
      <c r="D8" s="76" t="str">
        <f>'Информация о Чемпионате'!B6</f>
        <v>ГБПОУ "Волгоградский энергетический колледж"</v>
      </c>
      <c r="E8" s="76"/>
      <c r="F8" s="76"/>
      <c r="G8" s="76"/>
      <c r="H8" s="76"/>
    </row>
    <row r="9" spans="1:8" ht="15.75" x14ac:dyDescent="0.25">
      <c r="A9" s="75" t="s">
        <v>62</v>
      </c>
      <c r="B9" s="75"/>
      <c r="C9" s="75" t="str">
        <f>'Информация о Чемпионате'!B7</f>
        <v>г. Волгоград, улица Турбинная, дом 261</v>
      </c>
      <c r="D9" s="75"/>
      <c r="E9" s="75"/>
      <c r="F9" s="75"/>
      <c r="G9" s="75"/>
      <c r="H9" s="75"/>
    </row>
    <row r="10" spans="1:8" ht="15.75" x14ac:dyDescent="0.25">
      <c r="A10" s="75" t="s">
        <v>66</v>
      </c>
      <c r="B10" s="75"/>
      <c r="C10" s="75" t="str">
        <f>'Информация о Чемпионате'!B9</f>
        <v>Аржанова Кристина Александровна</v>
      </c>
      <c r="D10" s="75"/>
      <c r="E10" s="75" t="str">
        <f>'Информация о Чемпионате'!B10</f>
        <v>arzhanova.kris@yandex.ru</v>
      </c>
      <c r="F10" s="75"/>
      <c r="G10" s="75" t="str">
        <f>'Информация о Чемпионате'!B11</f>
        <v>8 (937) 709-53-11</v>
      </c>
      <c r="H10" s="75"/>
    </row>
    <row r="11" spans="1:8" ht="15.75" x14ac:dyDescent="0.25">
      <c r="A11" s="75" t="s">
        <v>65</v>
      </c>
      <c r="B11" s="75"/>
      <c r="C11" s="75" t="str">
        <f>'Информация о Чемпионате'!B12</f>
        <v>Максимов Николай Вячеславович</v>
      </c>
      <c r="D11" s="75"/>
      <c r="E11" s="75" t="str">
        <f>'Информация о Чемпионате'!B13</f>
        <v xml:space="preserve">1979nik@mail.ru </v>
      </c>
      <c r="F11" s="75"/>
      <c r="G11" s="75" t="str">
        <f>'Информация о Чемпионате'!B14</f>
        <v>8 (903) 317-86-21</v>
      </c>
      <c r="H11" s="75"/>
    </row>
    <row r="12" spans="1:8" ht="15.75" x14ac:dyDescent="0.25">
      <c r="A12" s="75" t="s">
        <v>64</v>
      </c>
      <c r="B12" s="75"/>
      <c r="C12" s="75">
        <f>'Информация о Чемпионате'!B17</f>
        <v>8</v>
      </c>
      <c r="D12" s="75"/>
      <c r="E12" s="75"/>
      <c r="F12" s="75"/>
      <c r="G12" s="75"/>
      <c r="H12" s="75"/>
    </row>
    <row r="13" spans="1:8" ht="15.75" x14ac:dyDescent="0.25">
      <c r="A13" s="75" t="s">
        <v>48</v>
      </c>
      <c r="B13" s="75"/>
      <c r="C13" s="75">
        <f>'Информация о Чемпионате'!B15</f>
        <v>5</v>
      </c>
      <c r="D13" s="75"/>
      <c r="E13" s="75"/>
      <c r="F13" s="75"/>
      <c r="G13" s="75"/>
      <c r="H13" s="75"/>
    </row>
    <row r="14" spans="1:8" ht="15.75" x14ac:dyDescent="0.25">
      <c r="A14" s="75" t="s">
        <v>49</v>
      </c>
      <c r="B14" s="75"/>
      <c r="C14" s="75">
        <f>'Информация о Чемпионате'!B16</f>
        <v>5</v>
      </c>
      <c r="D14" s="75"/>
      <c r="E14" s="75"/>
      <c r="F14" s="75"/>
      <c r="G14" s="75"/>
      <c r="H14" s="75"/>
    </row>
    <row r="15" spans="1:8" ht="15.75" x14ac:dyDescent="0.25">
      <c r="A15" s="75" t="s">
        <v>63</v>
      </c>
      <c r="B15" s="75"/>
      <c r="C15" s="75" t="str">
        <f>'Информация о Чемпионате'!B8</f>
        <v>09.02.2025-13.02.2025</v>
      </c>
      <c r="D15" s="75"/>
      <c r="E15" s="75"/>
      <c r="F15" s="75"/>
      <c r="G15" s="75"/>
      <c r="H15" s="75"/>
    </row>
    <row r="16" spans="1:8" ht="20.25" x14ac:dyDescent="0.25">
      <c r="A16" s="93" t="s">
        <v>29</v>
      </c>
      <c r="B16" s="94"/>
      <c r="C16" s="94"/>
      <c r="D16" s="94"/>
      <c r="E16" s="94"/>
      <c r="F16" s="94"/>
      <c r="G16" s="94"/>
      <c r="H16" s="94"/>
    </row>
    <row r="17" spans="1:8" ht="60" x14ac:dyDescent="0.25">
      <c r="A17" s="125" t="s">
        <v>11</v>
      </c>
      <c r="B17" s="130" t="s">
        <v>10</v>
      </c>
      <c r="C17" s="130" t="s">
        <v>9</v>
      </c>
      <c r="D17" s="130" t="s">
        <v>8</v>
      </c>
      <c r="E17" s="130" t="s">
        <v>7</v>
      </c>
      <c r="F17" s="130" t="s">
        <v>6</v>
      </c>
      <c r="G17" s="130" t="s">
        <v>5</v>
      </c>
      <c r="H17" s="130" t="s">
        <v>23</v>
      </c>
    </row>
    <row r="18" spans="1:8" ht="60" x14ac:dyDescent="0.25">
      <c r="A18" s="10">
        <v>1</v>
      </c>
      <c r="B18" s="126" t="s">
        <v>44</v>
      </c>
      <c r="C18" s="127" t="s">
        <v>184</v>
      </c>
      <c r="D18" s="49" t="s">
        <v>15</v>
      </c>
      <c r="E18" s="49">
        <v>1</v>
      </c>
      <c r="F18" s="49" t="s">
        <v>30</v>
      </c>
      <c r="G18" s="128">
        <f t="shared" ref="G18:G24" si="0">5*E18</f>
        <v>5</v>
      </c>
      <c r="H18" s="129"/>
    </row>
    <row r="19" spans="1:8" ht="30" x14ac:dyDescent="0.25">
      <c r="A19" s="10">
        <v>2</v>
      </c>
      <c r="B19" s="43" t="s">
        <v>43</v>
      </c>
      <c r="C19" s="57" t="s">
        <v>135</v>
      </c>
      <c r="D19" s="55" t="s">
        <v>15</v>
      </c>
      <c r="E19" s="55">
        <v>1</v>
      </c>
      <c r="F19" s="55" t="s">
        <v>30</v>
      </c>
      <c r="G19" s="16">
        <f t="shared" si="0"/>
        <v>5</v>
      </c>
      <c r="H19" s="18"/>
    </row>
    <row r="20" spans="1:8" ht="60" x14ac:dyDescent="0.25">
      <c r="A20" s="10">
        <v>3</v>
      </c>
      <c r="B20" s="66" t="s">
        <v>136</v>
      </c>
      <c r="C20" s="15" t="s">
        <v>185</v>
      </c>
      <c r="D20" s="16" t="s">
        <v>15</v>
      </c>
      <c r="E20" s="16">
        <v>2</v>
      </c>
      <c r="F20" s="16" t="s">
        <v>30</v>
      </c>
      <c r="G20" s="16">
        <f t="shared" si="0"/>
        <v>10</v>
      </c>
      <c r="H20" s="18"/>
    </row>
    <row r="21" spans="1:8" ht="45" x14ac:dyDescent="0.25">
      <c r="A21" s="10">
        <v>4</v>
      </c>
      <c r="B21" s="62" t="s">
        <v>137</v>
      </c>
      <c r="C21" s="131" t="s">
        <v>186</v>
      </c>
      <c r="D21" s="16" t="s">
        <v>15</v>
      </c>
      <c r="E21" s="16">
        <v>1</v>
      </c>
      <c r="F21" s="16" t="s">
        <v>30</v>
      </c>
      <c r="G21" s="16">
        <f t="shared" si="0"/>
        <v>5</v>
      </c>
      <c r="H21" s="18"/>
    </row>
    <row r="22" spans="1:8" ht="45" x14ac:dyDescent="0.25">
      <c r="A22" s="10">
        <v>5</v>
      </c>
      <c r="B22" s="63" t="s">
        <v>138</v>
      </c>
      <c r="C22" s="132" t="s">
        <v>187</v>
      </c>
      <c r="D22" s="16" t="s">
        <v>15</v>
      </c>
      <c r="E22" s="16">
        <v>1</v>
      </c>
      <c r="F22" s="16" t="s">
        <v>30</v>
      </c>
      <c r="G22" s="16">
        <f t="shared" si="0"/>
        <v>5</v>
      </c>
      <c r="H22" s="18"/>
    </row>
    <row r="23" spans="1:8" ht="30" x14ac:dyDescent="0.25">
      <c r="A23" s="10">
        <v>6</v>
      </c>
      <c r="B23" s="63" t="s">
        <v>139</v>
      </c>
      <c r="C23" s="67" t="s">
        <v>188</v>
      </c>
      <c r="D23" s="16" t="s">
        <v>15</v>
      </c>
      <c r="E23" s="16">
        <v>2</v>
      </c>
      <c r="F23" s="16" t="s">
        <v>30</v>
      </c>
      <c r="G23" s="16">
        <f t="shared" si="0"/>
        <v>10</v>
      </c>
      <c r="H23" s="18"/>
    </row>
    <row r="24" spans="1:8" ht="30" x14ac:dyDescent="0.25">
      <c r="A24" s="10">
        <v>7</v>
      </c>
      <c r="B24" s="66" t="s">
        <v>140</v>
      </c>
      <c r="C24" s="13" t="s">
        <v>141</v>
      </c>
      <c r="D24" s="16" t="s">
        <v>15</v>
      </c>
      <c r="E24" s="16">
        <v>1</v>
      </c>
      <c r="F24" s="16" t="s">
        <v>30</v>
      </c>
      <c r="G24" s="16">
        <f t="shared" si="0"/>
        <v>5</v>
      </c>
      <c r="H24" s="18"/>
    </row>
    <row r="25" spans="1:8" ht="33" customHeight="1" x14ac:dyDescent="0.3">
      <c r="A25" s="102" t="s">
        <v>31</v>
      </c>
      <c r="B25" s="103"/>
      <c r="C25" s="103"/>
      <c r="D25" s="103"/>
      <c r="E25" s="103"/>
      <c r="F25" s="103"/>
      <c r="G25" s="103"/>
      <c r="H25" s="104"/>
    </row>
    <row r="26" spans="1:8" ht="60" x14ac:dyDescent="0.25">
      <c r="A26" s="3" t="s">
        <v>11</v>
      </c>
      <c r="B26" s="3" t="s">
        <v>10</v>
      </c>
      <c r="C26" s="7" t="s">
        <v>9</v>
      </c>
      <c r="D26" s="3" t="s">
        <v>8</v>
      </c>
      <c r="E26" s="3" t="s">
        <v>7</v>
      </c>
      <c r="F26" s="3" t="s">
        <v>6</v>
      </c>
      <c r="G26" s="7" t="s">
        <v>5</v>
      </c>
      <c r="H26" s="7" t="s">
        <v>23</v>
      </c>
    </row>
    <row r="27" spans="1:8" ht="60" x14ac:dyDescent="0.25">
      <c r="A27" s="34">
        <v>1</v>
      </c>
      <c r="B27" s="15" t="s">
        <v>41</v>
      </c>
      <c r="C27" s="48" t="s">
        <v>189</v>
      </c>
      <c r="D27" s="16" t="s">
        <v>15</v>
      </c>
      <c r="E27" s="16">
        <v>11</v>
      </c>
      <c r="F27" s="16" t="s">
        <v>30</v>
      </c>
      <c r="G27" s="16">
        <f t="shared" ref="G27:G33" si="1">E27</f>
        <v>11</v>
      </c>
      <c r="H27" s="26"/>
    </row>
    <row r="28" spans="1:8" ht="60" x14ac:dyDescent="0.25">
      <c r="A28" s="34">
        <v>2</v>
      </c>
      <c r="B28" s="15" t="s">
        <v>142</v>
      </c>
      <c r="C28" s="15" t="s">
        <v>190</v>
      </c>
      <c r="D28" s="16" t="s">
        <v>15</v>
      </c>
      <c r="E28" s="16">
        <v>1</v>
      </c>
      <c r="F28" s="16" t="s">
        <v>30</v>
      </c>
      <c r="G28" s="16">
        <f t="shared" si="1"/>
        <v>1</v>
      </c>
      <c r="H28" s="26"/>
    </row>
    <row r="29" spans="1:8" ht="30" x14ac:dyDescent="0.25">
      <c r="A29" s="34">
        <v>3</v>
      </c>
      <c r="B29" s="15" t="s">
        <v>143</v>
      </c>
      <c r="C29" s="48" t="s">
        <v>144</v>
      </c>
      <c r="D29" s="16" t="s">
        <v>15</v>
      </c>
      <c r="E29" s="16">
        <v>3</v>
      </c>
      <c r="F29" s="16" t="s">
        <v>30</v>
      </c>
      <c r="G29" s="16">
        <v>15</v>
      </c>
      <c r="H29" s="26"/>
    </row>
    <row r="30" spans="1:8" ht="45" x14ac:dyDescent="0.25">
      <c r="A30" s="34">
        <v>4</v>
      </c>
      <c r="B30" s="15" t="s">
        <v>145</v>
      </c>
      <c r="C30" s="15" t="s">
        <v>146</v>
      </c>
      <c r="D30" s="16" t="s">
        <v>15</v>
      </c>
      <c r="E30" s="16">
        <v>3</v>
      </c>
      <c r="F30" s="16" t="s">
        <v>30</v>
      </c>
      <c r="G30" s="16">
        <v>15</v>
      </c>
      <c r="H30" s="26"/>
    </row>
    <row r="31" spans="1:8" ht="75" x14ac:dyDescent="0.25">
      <c r="A31" s="34">
        <v>5</v>
      </c>
      <c r="B31" s="15" t="s">
        <v>42</v>
      </c>
      <c r="C31" s="15" t="s">
        <v>147</v>
      </c>
      <c r="D31" s="16" t="s">
        <v>15</v>
      </c>
      <c r="E31" s="16">
        <v>1</v>
      </c>
      <c r="F31" s="16" t="s">
        <v>38</v>
      </c>
      <c r="G31" s="16">
        <f t="shared" si="1"/>
        <v>1</v>
      </c>
      <c r="H31" s="26"/>
    </row>
    <row r="32" spans="1:8" s="29" customFormat="1" ht="45" x14ac:dyDescent="0.25">
      <c r="A32" s="34">
        <v>6</v>
      </c>
      <c r="B32" s="15" t="s">
        <v>148</v>
      </c>
      <c r="C32" s="15" t="s">
        <v>149</v>
      </c>
      <c r="D32" s="16" t="s">
        <v>15</v>
      </c>
      <c r="E32" s="16">
        <v>1</v>
      </c>
      <c r="F32" s="16" t="s">
        <v>0</v>
      </c>
      <c r="G32" s="16">
        <v>1</v>
      </c>
      <c r="H32" s="26"/>
    </row>
    <row r="33" spans="1:8" s="29" customFormat="1" ht="45" x14ac:dyDescent="0.25">
      <c r="A33" s="34">
        <v>7</v>
      </c>
      <c r="B33" s="15" t="s">
        <v>150</v>
      </c>
      <c r="C33" s="13" t="s">
        <v>191</v>
      </c>
      <c r="D33" s="16" t="s">
        <v>15</v>
      </c>
      <c r="E33" s="16">
        <v>1</v>
      </c>
      <c r="F33" s="16" t="s">
        <v>0</v>
      </c>
      <c r="G33" s="16">
        <f t="shared" si="1"/>
        <v>1</v>
      </c>
      <c r="H33" s="26"/>
    </row>
    <row r="34" spans="1:8" s="29" customFormat="1" ht="20.25" x14ac:dyDescent="0.25">
      <c r="A34" s="93" t="s">
        <v>12</v>
      </c>
      <c r="B34" s="94"/>
      <c r="C34" s="94"/>
      <c r="D34" s="71"/>
      <c r="E34" s="71"/>
      <c r="F34" s="71"/>
      <c r="G34" s="71"/>
      <c r="H34" s="94"/>
    </row>
    <row r="35" spans="1:8" s="29" customFormat="1" ht="60" x14ac:dyDescent="0.25">
      <c r="A35" s="8" t="s">
        <v>11</v>
      </c>
      <c r="B35" s="7" t="s">
        <v>10</v>
      </c>
      <c r="C35" s="7" t="s">
        <v>9</v>
      </c>
      <c r="D35" s="7" t="s">
        <v>8</v>
      </c>
      <c r="E35" s="7" t="s">
        <v>7</v>
      </c>
      <c r="F35" s="7" t="s">
        <v>6</v>
      </c>
      <c r="G35" s="7" t="s">
        <v>5</v>
      </c>
      <c r="H35" s="7" t="s">
        <v>23</v>
      </c>
    </row>
    <row r="36" spans="1:8" s="29" customFormat="1" x14ac:dyDescent="0.25">
      <c r="A36" s="6"/>
      <c r="B36" s="68" t="s">
        <v>151</v>
      </c>
      <c r="C36" s="25"/>
      <c r="D36" s="3"/>
      <c r="E36" s="24"/>
      <c r="F36" s="24"/>
      <c r="G36" s="14"/>
      <c r="H36" s="2"/>
    </row>
    <row r="37" spans="1:8" s="29" customFormat="1" x14ac:dyDescent="0.25"/>
    <row r="38" spans="1:8" s="29" customFormat="1" x14ac:dyDescent="0.25"/>
    <row r="39" spans="1:8" s="29" customFormat="1" x14ac:dyDescent="0.25"/>
    <row r="40" spans="1:8" s="29" customFormat="1" x14ac:dyDescent="0.25"/>
    <row r="41" spans="1:8" s="29" customFormat="1" x14ac:dyDescent="0.25"/>
    <row r="42" spans="1:8" s="29" customFormat="1" x14ac:dyDescent="0.25"/>
    <row r="43" spans="1:8" s="29" customFormat="1" x14ac:dyDescent="0.25"/>
    <row r="44" spans="1:8" s="29" customFormat="1" x14ac:dyDescent="0.25"/>
    <row r="45" spans="1:8" s="29" customFormat="1" x14ac:dyDescent="0.25"/>
    <row r="46" spans="1:8" s="29" customFormat="1" x14ac:dyDescent="0.25"/>
    <row r="47" spans="1:8" s="29" customFormat="1" x14ac:dyDescent="0.25"/>
    <row r="48" spans="1:8" s="29" customFormat="1" x14ac:dyDescent="0.25"/>
    <row r="49" s="29" customFormat="1" x14ac:dyDescent="0.25"/>
  </sheetData>
  <mergeCells count="31">
    <mergeCell ref="A16:H16"/>
    <mergeCell ref="A25:H25"/>
    <mergeCell ref="A34:H34"/>
    <mergeCell ref="A13:B13"/>
    <mergeCell ref="C13:H13"/>
    <mergeCell ref="A14:B14"/>
    <mergeCell ref="C14:H14"/>
    <mergeCell ref="A15:B15"/>
    <mergeCell ref="C15:H15"/>
    <mergeCell ref="A11:B11"/>
    <mergeCell ref="C11:D11"/>
    <mergeCell ref="E11:F11"/>
    <mergeCell ref="G11:H11"/>
    <mergeCell ref="A12:B12"/>
    <mergeCell ref="C12:H12"/>
    <mergeCell ref="A9:B9"/>
    <mergeCell ref="C9:H9"/>
    <mergeCell ref="A10:B10"/>
    <mergeCell ref="C10:D10"/>
    <mergeCell ref="E10:F10"/>
    <mergeCell ref="G10:H10"/>
    <mergeCell ref="A6:H6"/>
    <mergeCell ref="A7:B7"/>
    <mergeCell ref="C7:H7"/>
    <mergeCell ref="A8:C8"/>
    <mergeCell ref="D8:H8"/>
    <mergeCell ref="A1:H1"/>
    <mergeCell ref="A2:H2"/>
    <mergeCell ref="A3:H3"/>
    <mergeCell ref="A4:H4"/>
    <mergeCell ref="A5:H5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zoomScale="87" zoomScaleNormal="87" workbookViewId="0">
      <selection activeCell="E18" sqref="E18"/>
    </sheetView>
  </sheetViews>
  <sheetFormatPr defaultColWidth="14.42578125" defaultRowHeight="15" x14ac:dyDescent="0.25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42578125" style="1" customWidth="1"/>
    <col min="6" max="6" width="19.7109375" style="1" bestFit="1" customWidth="1"/>
    <col min="7" max="7" width="14.42578125" style="1" customWidth="1"/>
    <col min="8" max="9" width="8.7109375" style="1" customWidth="1"/>
    <col min="10" max="16384" width="14.42578125" style="1"/>
  </cols>
  <sheetData>
    <row r="1" spans="1:8" x14ac:dyDescent="0.25">
      <c r="A1" s="105"/>
      <c r="B1" s="106"/>
      <c r="C1" s="106"/>
      <c r="D1" s="106"/>
      <c r="E1" s="106"/>
      <c r="F1" s="106"/>
      <c r="G1" s="106"/>
    </row>
    <row r="2" spans="1:8" s="30" customFormat="1" ht="20.25" x14ac:dyDescent="0.3">
      <c r="A2" s="72" t="s">
        <v>71</v>
      </c>
      <c r="B2" s="72"/>
      <c r="C2" s="72"/>
      <c r="D2" s="72"/>
      <c r="E2" s="72"/>
      <c r="F2" s="72"/>
      <c r="G2" s="72"/>
      <c r="H2" s="39"/>
    </row>
    <row r="3" spans="1:8" s="30" customFormat="1" ht="20.25" x14ac:dyDescent="0.25">
      <c r="A3" s="73" t="str">
        <f>'Информация о Чемпионате'!B4</f>
        <v>Регионального чемпионата по профессиональному мастерству «Профессионалы» в 2025 г.</v>
      </c>
      <c r="B3" s="73"/>
      <c r="C3" s="73"/>
      <c r="D3" s="73"/>
      <c r="E3" s="73"/>
      <c r="F3" s="73"/>
      <c r="G3" s="73"/>
      <c r="H3" s="40"/>
    </row>
    <row r="4" spans="1:8" s="30" customFormat="1" ht="20.25" x14ac:dyDescent="0.3">
      <c r="A4" s="72" t="s">
        <v>72</v>
      </c>
      <c r="B4" s="72"/>
      <c r="C4" s="72"/>
      <c r="D4" s="72"/>
      <c r="E4" s="72"/>
      <c r="F4" s="72"/>
      <c r="G4" s="72"/>
      <c r="H4" s="39"/>
    </row>
    <row r="5" spans="1:8" ht="20.25" x14ac:dyDescent="0.25">
      <c r="A5" s="107" t="str">
        <f>'Информация о Чемпионате'!B3</f>
        <v>Графический дизайн</v>
      </c>
      <c r="B5" s="107"/>
      <c r="C5" s="107"/>
      <c r="D5" s="107"/>
      <c r="E5" s="107"/>
      <c r="F5" s="107"/>
      <c r="G5" s="107"/>
      <c r="H5" s="41"/>
    </row>
    <row r="6" spans="1:8" ht="20.25" x14ac:dyDescent="0.25">
      <c r="A6" s="93" t="s">
        <v>32</v>
      </c>
      <c r="B6" s="108"/>
      <c r="C6" s="108"/>
      <c r="D6" s="108"/>
      <c r="E6" s="108"/>
      <c r="F6" s="108"/>
      <c r="G6" s="108"/>
    </row>
    <row r="7" spans="1:8" ht="30" x14ac:dyDescent="0.25">
      <c r="A7" s="7" t="s">
        <v>11</v>
      </c>
      <c r="B7" s="7" t="s">
        <v>10</v>
      </c>
      <c r="C7" s="9" t="s">
        <v>9</v>
      </c>
      <c r="D7" s="7" t="s">
        <v>8</v>
      </c>
      <c r="E7" s="7" t="s">
        <v>7</v>
      </c>
      <c r="F7" s="7" t="s">
        <v>6</v>
      </c>
      <c r="G7" s="7" t="s">
        <v>33</v>
      </c>
    </row>
    <row r="8" spans="1:8" ht="45" x14ac:dyDescent="0.25">
      <c r="A8" s="49">
        <v>1</v>
      </c>
      <c r="B8" s="43" t="s">
        <v>152</v>
      </c>
      <c r="C8" s="15" t="s">
        <v>153</v>
      </c>
      <c r="D8" s="14" t="s">
        <v>28</v>
      </c>
      <c r="E8" s="16">
        <v>2</v>
      </c>
      <c r="F8" s="16" t="s">
        <v>0</v>
      </c>
      <c r="G8" s="11"/>
    </row>
    <row r="9" spans="1:8" ht="45" x14ac:dyDescent="0.25">
      <c r="A9" s="49">
        <v>2</v>
      </c>
      <c r="B9" s="43" t="s">
        <v>154</v>
      </c>
      <c r="C9" s="15" t="s">
        <v>192</v>
      </c>
      <c r="D9" s="16" t="s">
        <v>15</v>
      </c>
      <c r="E9" s="16">
        <v>1</v>
      </c>
      <c r="F9" s="16" t="s">
        <v>155</v>
      </c>
      <c r="G9" s="11"/>
    </row>
    <row r="10" spans="1:8" x14ac:dyDescent="0.25">
      <c r="A10" s="49">
        <v>3</v>
      </c>
      <c r="B10" s="43" t="s">
        <v>156</v>
      </c>
      <c r="C10" s="26" t="s">
        <v>157</v>
      </c>
      <c r="D10" s="16" t="s">
        <v>15</v>
      </c>
      <c r="E10" s="16">
        <v>1</v>
      </c>
      <c r="F10" s="16" t="s">
        <v>155</v>
      </c>
      <c r="G10" s="11"/>
    </row>
    <row r="11" spans="1:8" ht="45" x14ac:dyDescent="0.25">
      <c r="A11" s="49">
        <v>4</v>
      </c>
      <c r="B11" s="43" t="s">
        <v>119</v>
      </c>
      <c r="C11" s="15" t="s">
        <v>120</v>
      </c>
      <c r="D11" s="14" t="s">
        <v>28</v>
      </c>
      <c r="E11" s="16">
        <v>1</v>
      </c>
      <c r="F11" s="16" t="s">
        <v>0</v>
      </c>
      <c r="G11" s="26"/>
    </row>
    <row r="12" spans="1:8" ht="60" x14ac:dyDescent="0.25">
      <c r="A12" s="49">
        <v>5</v>
      </c>
      <c r="B12" s="43" t="s">
        <v>158</v>
      </c>
      <c r="C12" s="15" t="s">
        <v>194</v>
      </c>
      <c r="D12" s="16" t="s">
        <v>15</v>
      </c>
      <c r="E12" s="16">
        <v>1</v>
      </c>
      <c r="F12" s="16" t="s">
        <v>0</v>
      </c>
      <c r="G12" s="16"/>
    </row>
    <row r="13" spans="1:8" ht="30" x14ac:dyDescent="0.25">
      <c r="A13" s="49">
        <v>6</v>
      </c>
      <c r="B13" s="43" t="s">
        <v>43</v>
      </c>
      <c r="C13" s="133" t="s">
        <v>193</v>
      </c>
      <c r="D13" s="16" t="s">
        <v>15</v>
      </c>
      <c r="E13" s="16">
        <v>1</v>
      </c>
      <c r="F13" s="16" t="s">
        <v>0</v>
      </c>
      <c r="G13" s="16"/>
    </row>
    <row r="14" spans="1:8" ht="60" x14ac:dyDescent="0.25">
      <c r="A14" s="49">
        <v>7</v>
      </c>
      <c r="B14" s="43" t="s">
        <v>159</v>
      </c>
      <c r="C14" s="15" t="s">
        <v>185</v>
      </c>
      <c r="D14" s="16" t="s">
        <v>15</v>
      </c>
      <c r="E14" s="16">
        <v>2</v>
      </c>
      <c r="F14" s="16" t="s">
        <v>0</v>
      </c>
      <c r="G14" s="16"/>
    </row>
    <row r="15" spans="1:8" ht="30" x14ac:dyDescent="0.25">
      <c r="A15" s="49">
        <v>8</v>
      </c>
      <c r="B15" s="43" t="s">
        <v>160</v>
      </c>
      <c r="C15" s="15" t="s">
        <v>161</v>
      </c>
      <c r="D15" s="14" t="s">
        <v>20</v>
      </c>
      <c r="E15" s="16">
        <v>1</v>
      </c>
      <c r="F15" s="16" t="s">
        <v>0</v>
      </c>
      <c r="G15" s="16"/>
    </row>
  </sheetData>
  <mergeCells count="6">
    <mergeCell ref="A6:G6"/>
    <mergeCell ref="A1:G1"/>
    <mergeCell ref="A2:G2"/>
    <mergeCell ref="A3:G3"/>
    <mergeCell ref="A4:G4"/>
    <mergeCell ref="A5:G5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о Чемпионате</vt:lpstr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390</cp:lastModifiedBy>
  <dcterms:created xsi:type="dcterms:W3CDTF">2023-01-11T12:24:27Z</dcterms:created>
  <dcterms:modified xsi:type="dcterms:W3CDTF">2025-01-20T11:59:14Z</dcterms:modified>
</cp:coreProperties>
</file>